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\Google Диск\FOREX\ANALISE\"/>
    </mc:Choice>
  </mc:AlternateContent>
  <bookViews>
    <workbookView xWindow="240" yWindow="72" windowWidth="19980" windowHeight="8580" activeTab="1"/>
  </bookViews>
  <sheets>
    <sheet name="SETKA DEPO" sheetId="1" r:id="rId1"/>
    <sheet name="STAT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H43" i="2" l="1"/>
  <c r="W41" i="2"/>
  <c r="W42" i="2" s="1"/>
  <c r="V41" i="2"/>
  <c r="T41" i="2"/>
  <c r="N41" i="2"/>
  <c r="N43" i="2" s="1"/>
  <c r="K41" i="2"/>
  <c r="K42" i="2" s="1"/>
  <c r="J41" i="2"/>
  <c r="H41" i="2"/>
  <c r="G41" i="2"/>
  <c r="H42" i="2" s="1"/>
  <c r="E41" i="2"/>
  <c r="E42" i="2" s="1"/>
  <c r="D41" i="2"/>
  <c r="W38" i="2"/>
  <c r="K38" i="2"/>
  <c r="W37" i="2"/>
  <c r="V37" i="2"/>
  <c r="U37" i="2"/>
  <c r="U38" i="2" s="1"/>
  <c r="T37" i="2"/>
  <c r="T38" i="2" s="1"/>
  <c r="S37" i="2"/>
  <c r="Q37" i="2"/>
  <c r="P37" i="2"/>
  <c r="N37" i="2"/>
  <c r="N38" i="2" s="1"/>
  <c r="M37" i="2"/>
  <c r="K37" i="2"/>
  <c r="K39" i="2" s="1"/>
  <c r="J37" i="2"/>
  <c r="I37" i="2"/>
  <c r="I38" i="2" s="1"/>
  <c r="H37" i="2"/>
  <c r="H38" i="2" s="1"/>
  <c r="G37" i="2"/>
  <c r="E37" i="2"/>
  <c r="E39" i="2" s="1"/>
  <c r="D37" i="2"/>
  <c r="W33" i="2"/>
  <c r="W34" i="2" s="1"/>
  <c r="V33" i="2"/>
  <c r="T33" i="2"/>
  <c r="P33" i="2"/>
  <c r="H33" i="2"/>
  <c r="D33" i="2"/>
  <c r="X30" i="2"/>
  <c r="U30" i="2"/>
  <c r="R30" i="2"/>
  <c r="O30" i="2"/>
  <c r="L30" i="2"/>
  <c r="I30" i="2"/>
  <c r="F30" i="2"/>
  <c r="Y30" i="2" s="1"/>
  <c r="C30" i="2"/>
  <c r="Y29" i="2"/>
  <c r="X29" i="2"/>
  <c r="U29" i="2"/>
  <c r="R29" i="2"/>
  <c r="O29" i="2"/>
  <c r="L29" i="2"/>
  <c r="I29" i="2"/>
  <c r="F29" i="2"/>
  <c r="C29" i="2"/>
  <c r="X28" i="2"/>
  <c r="U28" i="2"/>
  <c r="R28" i="2"/>
  <c r="O28" i="2"/>
  <c r="L28" i="2"/>
  <c r="I28" i="2"/>
  <c r="F28" i="2"/>
  <c r="Y28" i="2" s="1"/>
  <c r="C28" i="2"/>
  <c r="Y27" i="2"/>
  <c r="X27" i="2"/>
  <c r="U27" i="2"/>
  <c r="R27" i="2"/>
  <c r="O27" i="2"/>
  <c r="L27" i="2"/>
  <c r="I27" i="2"/>
  <c r="F27" i="2"/>
  <c r="C27" i="2"/>
  <c r="X26" i="2"/>
  <c r="U26" i="2"/>
  <c r="R26" i="2"/>
  <c r="O26" i="2"/>
  <c r="L26" i="2"/>
  <c r="I26" i="2"/>
  <c r="F26" i="2"/>
  <c r="Y26" i="2" s="1"/>
  <c r="C26" i="2"/>
  <c r="X25" i="2"/>
  <c r="U25" i="2"/>
  <c r="R25" i="2"/>
  <c r="O25" i="2"/>
  <c r="Y25" i="2" s="1"/>
  <c r="L25" i="2"/>
  <c r="I25" i="2"/>
  <c r="F25" i="2"/>
  <c r="C25" i="2"/>
  <c r="X24" i="2"/>
  <c r="U24" i="2"/>
  <c r="R24" i="2"/>
  <c r="O24" i="2"/>
  <c r="L24" i="2"/>
  <c r="I24" i="2"/>
  <c r="F24" i="2"/>
  <c r="Y24" i="2" s="1"/>
  <c r="C24" i="2"/>
  <c r="X23" i="2"/>
  <c r="U23" i="2"/>
  <c r="R23" i="2"/>
  <c r="O23" i="2"/>
  <c r="Y23" i="2" s="1"/>
  <c r="L23" i="2"/>
  <c r="I23" i="2"/>
  <c r="F23" i="2"/>
  <c r="C23" i="2"/>
  <c r="X22" i="2"/>
  <c r="U22" i="2"/>
  <c r="R22" i="2"/>
  <c r="O22" i="2"/>
  <c r="L22" i="2"/>
  <c r="I22" i="2"/>
  <c r="F22" i="2"/>
  <c r="Y22" i="2" s="1"/>
  <c r="C22" i="2"/>
  <c r="Y21" i="2"/>
  <c r="X21" i="2"/>
  <c r="U21" i="2"/>
  <c r="R21" i="2"/>
  <c r="O21" i="2"/>
  <c r="L21" i="2"/>
  <c r="I21" i="2"/>
  <c r="F21" i="2"/>
  <c r="C21" i="2"/>
  <c r="X20" i="2"/>
  <c r="U20" i="2"/>
  <c r="R20" i="2"/>
  <c r="O20" i="2"/>
  <c r="L20" i="2"/>
  <c r="I20" i="2"/>
  <c r="Y20" i="2" s="1"/>
  <c r="F20" i="2"/>
  <c r="C20" i="2"/>
  <c r="Y19" i="2"/>
  <c r="X19" i="2"/>
  <c r="U19" i="2"/>
  <c r="R19" i="2"/>
  <c r="O19" i="2"/>
  <c r="L19" i="2"/>
  <c r="I19" i="2"/>
  <c r="F19" i="2"/>
  <c r="C19" i="2"/>
  <c r="X18" i="2"/>
  <c r="U18" i="2"/>
  <c r="R18" i="2"/>
  <c r="O18" i="2"/>
  <c r="L18" i="2"/>
  <c r="I18" i="2"/>
  <c r="Y18" i="2" s="1"/>
  <c r="F18" i="2"/>
  <c r="C18" i="2"/>
  <c r="Y17" i="2"/>
  <c r="X17" i="2"/>
  <c r="U17" i="2"/>
  <c r="R17" i="2"/>
  <c r="O17" i="2"/>
  <c r="L17" i="2"/>
  <c r="I17" i="2"/>
  <c r="F17" i="2"/>
  <c r="C17" i="2"/>
  <c r="A17" i="2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X16" i="2"/>
  <c r="U16" i="2"/>
  <c r="Q16" i="2"/>
  <c r="R16" i="2" s="1"/>
  <c r="P16" i="2"/>
  <c r="O16" i="2"/>
  <c r="N16" i="2"/>
  <c r="M16" i="2"/>
  <c r="K16" i="2"/>
  <c r="K33" i="2" s="1"/>
  <c r="J16" i="2"/>
  <c r="J33" i="2" s="1"/>
  <c r="H16" i="2"/>
  <c r="G16" i="2"/>
  <c r="G33" i="2" s="1"/>
  <c r="E16" i="2"/>
  <c r="F16" i="2" s="1"/>
  <c r="D16" i="2"/>
  <c r="C16" i="2"/>
  <c r="X14" i="2"/>
  <c r="U14" i="2"/>
  <c r="R14" i="2"/>
  <c r="O14" i="2"/>
  <c r="L14" i="2"/>
  <c r="I14" i="2"/>
  <c r="F14" i="2"/>
  <c r="Y14" i="2" s="1"/>
  <c r="C14" i="2"/>
  <c r="X13" i="2"/>
  <c r="U13" i="2"/>
  <c r="R13" i="2"/>
  <c r="O13" i="2"/>
  <c r="L13" i="2"/>
  <c r="I13" i="2"/>
  <c r="F13" i="2"/>
  <c r="Y13" i="2" s="1"/>
  <c r="C13" i="2"/>
  <c r="X12" i="2"/>
  <c r="U12" i="2"/>
  <c r="R12" i="2"/>
  <c r="O12" i="2"/>
  <c r="L12" i="2"/>
  <c r="I12" i="2"/>
  <c r="F12" i="2"/>
  <c r="Y12" i="2" s="1"/>
  <c r="C12" i="2"/>
  <c r="X11" i="2"/>
  <c r="U11" i="2"/>
  <c r="R11" i="2"/>
  <c r="O11" i="2"/>
  <c r="L11" i="2"/>
  <c r="I11" i="2"/>
  <c r="F11" i="2"/>
  <c r="Y11" i="2" s="1"/>
  <c r="C11" i="2"/>
  <c r="X10" i="2"/>
  <c r="U10" i="2"/>
  <c r="R10" i="2"/>
  <c r="O10" i="2"/>
  <c r="L10" i="2"/>
  <c r="I10" i="2"/>
  <c r="F10" i="2"/>
  <c r="Y10" i="2" s="1"/>
  <c r="C10" i="2"/>
  <c r="X9" i="2"/>
  <c r="U9" i="2"/>
  <c r="R9" i="2"/>
  <c r="O9" i="2"/>
  <c r="L9" i="2"/>
  <c r="I9" i="2"/>
  <c r="F9" i="2"/>
  <c r="Y9" i="2" s="1"/>
  <c r="C9" i="2"/>
  <c r="A9" i="2"/>
  <c r="A10" i="2" s="1"/>
  <c r="A11" i="2" s="1"/>
  <c r="A12" i="2" s="1"/>
  <c r="A13" i="2" s="1"/>
  <c r="A14" i="2" s="1"/>
  <c r="X8" i="2"/>
  <c r="X37" i="2" s="1"/>
  <c r="U8" i="2"/>
  <c r="R8" i="2"/>
  <c r="R37" i="2" s="1"/>
  <c r="O8" i="2"/>
  <c r="O37" i="2" s="1"/>
  <c r="L8" i="2"/>
  <c r="L37" i="2" s="1"/>
  <c r="I8" i="2"/>
  <c r="F8" i="2"/>
  <c r="Y8" i="2" s="1"/>
  <c r="C8" i="2"/>
  <c r="C37" i="2" s="1"/>
  <c r="A8" i="2"/>
  <c r="X7" i="2"/>
  <c r="X33" i="2" s="1"/>
  <c r="U7" i="2"/>
  <c r="U41" i="2" s="1"/>
  <c r="S7" i="2"/>
  <c r="S33" i="2" s="1"/>
  <c r="Q7" i="2"/>
  <c r="Q41" i="2" s="1"/>
  <c r="P7" i="2"/>
  <c r="P41" i="2" s="1"/>
  <c r="N7" i="2"/>
  <c r="N33" i="2" s="1"/>
  <c r="M7" i="2"/>
  <c r="M41" i="2" s="1"/>
  <c r="L7" i="2"/>
  <c r="L41" i="2" s="1"/>
  <c r="I7" i="2"/>
  <c r="I41" i="2" s="1"/>
  <c r="F7" i="2"/>
  <c r="C7" i="2"/>
  <c r="C33" i="2" s="1"/>
  <c r="M4" i="2"/>
  <c r="P4" i="2" s="1"/>
  <c r="S4" i="2" s="1"/>
  <c r="J4" i="2"/>
  <c r="G4" i="2"/>
  <c r="T34" i="2" l="1"/>
  <c r="F33" i="2"/>
  <c r="N35" i="2"/>
  <c r="U43" i="2"/>
  <c r="R38" i="2"/>
  <c r="R39" i="2"/>
  <c r="Q39" i="2"/>
  <c r="O38" i="2"/>
  <c r="O39" i="2"/>
  <c r="H34" i="2"/>
  <c r="I42" i="2"/>
  <c r="I43" i="2"/>
  <c r="X34" i="2"/>
  <c r="V4" i="2"/>
  <c r="W35" i="2" s="1"/>
  <c r="T43" i="2"/>
  <c r="L43" i="2"/>
  <c r="L42" i="2"/>
  <c r="Q42" i="2"/>
  <c r="Q43" i="2"/>
  <c r="L39" i="2"/>
  <c r="L38" i="2"/>
  <c r="X39" i="2"/>
  <c r="X38" i="2"/>
  <c r="K35" i="2"/>
  <c r="K34" i="2"/>
  <c r="E38" i="2"/>
  <c r="Q38" i="2"/>
  <c r="F41" i="2"/>
  <c r="R7" i="2"/>
  <c r="Y7" i="2"/>
  <c r="L16" i="2"/>
  <c r="L33" i="2" s="1"/>
  <c r="E33" i="2"/>
  <c r="M33" i="2"/>
  <c r="N34" i="2" s="1"/>
  <c r="Q33" i="2"/>
  <c r="U33" i="2"/>
  <c r="F37" i="2"/>
  <c r="H39" i="2"/>
  <c r="N39" i="2"/>
  <c r="T39" i="2"/>
  <c r="C41" i="2"/>
  <c r="S41" i="2"/>
  <c r="T42" i="2" s="1"/>
  <c r="N42" i="2"/>
  <c r="O7" i="2"/>
  <c r="I16" i="2"/>
  <c r="I33" i="2" s="1"/>
  <c r="Y16" i="2"/>
  <c r="H35" i="2"/>
  <c r="T35" i="2"/>
  <c r="I39" i="2"/>
  <c r="U39" i="2"/>
  <c r="X41" i="2"/>
  <c r="E43" i="2"/>
  <c r="K43" i="2"/>
  <c r="W43" i="2"/>
  <c r="D111" i="1"/>
  <c r="I38" i="1"/>
  <c r="M38" i="1" s="1"/>
  <c r="B38" i="1"/>
  <c r="F38" i="1" s="1"/>
  <c r="I37" i="1"/>
  <c r="I46" i="1" s="1"/>
  <c r="B37" i="1"/>
  <c r="B46" i="1" s="1"/>
  <c r="I31" i="1"/>
  <c r="B31" i="1"/>
  <c r="I30" i="1"/>
  <c r="B30" i="1"/>
  <c r="I24" i="1"/>
  <c r="B24" i="1"/>
  <c r="I22" i="1"/>
  <c r="B22" i="1"/>
  <c r="I9" i="1"/>
  <c r="B9" i="1"/>
  <c r="I8" i="1"/>
  <c r="B8" i="1"/>
  <c r="I35" i="2" l="1"/>
  <c r="I34" i="2"/>
  <c r="L34" i="2"/>
  <c r="L35" i="2"/>
  <c r="F38" i="2"/>
  <c r="F39" i="2"/>
  <c r="R33" i="2"/>
  <c r="R41" i="2"/>
  <c r="X35" i="2"/>
  <c r="W39" i="2"/>
  <c r="F34" i="2"/>
  <c r="F35" i="2"/>
  <c r="O33" i="2"/>
  <c r="O41" i="2"/>
  <c r="U35" i="2"/>
  <c r="U34" i="2"/>
  <c r="E35" i="2"/>
  <c r="E34" i="2"/>
  <c r="F43" i="2"/>
  <c r="F42" i="2"/>
  <c r="U42" i="2"/>
  <c r="X43" i="2"/>
  <c r="X42" i="2"/>
  <c r="Q34" i="2"/>
  <c r="Q35" i="2"/>
  <c r="I55" i="1"/>
  <c r="I50" i="1"/>
  <c r="I47" i="1"/>
  <c r="M47" i="1" s="1"/>
  <c r="B55" i="1"/>
  <c r="B50" i="1"/>
  <c r="B47" i="1"/>
  <c r="F47" i="1" s="1"/>
  <c r="B41" i="1"/>
  <c r="B42" i="1" s="1"/>
  <c r="B43" i="1" s="1"/>
  <c r="I41" i="1"/>
  <c r="I42" i="1" s="1"/>
  <c r="I43" i="1" s="1"/>
  <c r="R43" i="2" l="1"/>
  <c r="R42" i="2"/>
  <c r="O42" i="2"/>
  <c r="O43" i="2"/>
  <c r="C43" i="2" s="1"/>
  <c r="R34" i="2"/>
  <c r="R35" i="2"/>
  <c r="C35" i="2"/>
  <c r="O35" i="2"/>
  <c r="O34" i="2"/>
  <c r="C39" i="2"/>
  <c r="B64" i="1"/>
  <c r="B59" i="1"/>
  <c r="B60" i="1" s="1"/>
  <c r="B61" i="1" s="1"/>
  <c r="B56" i="1"/>
  <c r="F56" i="1" s="1"/>
  <c r="I51" i="1"/>
  <c r="I52" i="1" s="1"/>
  <c r="B51" i="1"/>
  <c r="B52" i="1" s="1"/>
  <c r="I64" i="1"/>
  <c r="I59" i="1"/>
  <c r="I56" i="1"/>
  <c r="M56" i="1" s="1"/>
  <c r="I60" i="1" l="1"/>
  <c r="I61" i="1" s="1"/>
  <c r="I73" i="1"/>
  <c r="I68" i="1"/>
  <c r="I65" i="1"/>
  <c r="M65" i="1" s="1"/>
  <c r="B73" i="1"/>
  <c r="B68" i="1"/>
  <c r="B69" i="1" s="1"/>
  <c r="B70" i="1" s="1"/>
  <c r="B65" i="1"/>
  <c r="F65" i="1" s="1"/>
  <c r="I69" i="1" l="1"/>
  <c r="I70" i="1" s="1"/>
  <c r="I82" i="1"/>
  <c r="I77" i="1"/>
  <c r="I78" i="1" s="1"/>
  <c r="I79" i="1" s="1"/>
  <c r="I74" i="1"/>
  <c r="M74" i="1" s="1"/>
  <c r="B77" i="1"/>
  <c r="B78" i="1" s="1"/>
  <c r="B79" i="1" s="1"/>
  <c r="B74" i="1"/>
  <c r="F74" i="1" s="1"/>
  <c r="B82" i="1"/>
  <c r="I91" i="1" l="1"/>
  <c r="I86" i="1"/>
  <c r="I87" i="1" s="1"/>
  <c r="I88" i="1" s="1"/>
  <c r="I83" i="1"/>
  <c r="M83" i="1" s="1"/>
  <c r="B86" i="1"/>
  <c r="B87" i="1" s="1"/>
  <c r="B88" i="1" s="1"/>
  <c r="B83" i="1"/>
  <c r="F83" i="1" s="1"/>
  <c r="B91" i="1"/>
  <c r="B95" i="1" l="1"/>
  <c r="B96" i="1" s="1"/>
  <c r="B97" i="1" s="1"/>
  <c r="B92" i="1"/>
  <c r="F92" i="1" s="1"/>
  <c r="D112" i="1" s="1"/>
  <c r="B100" i="1"/>
  <c r="I100" i="1"/>
  <c r="I92" i="1"/>
  <c r="M92" i="1" s="1"/>
  <c r="I95" i="1"/>
  <c r="I96" i="1" s="1"/>
  <c r="I97" i="1" s="1"/>
  <c r="I101" i="1" l="1"/>
  <c r="M101" i="1" s="1"/>
  <c r="I104" i="1"/>
  <c r="I105" i="1" s="1"/>
  <c r="I106" i="1" s="1"/>
  <c r="B104" i="1"/>
  <c r="B105" i="1" s="1"/>
  <c r="B106" i="1" s="1"/>
  <c r="B101" i="1"/>
  <c r="F101" i="1" s="1"/>
</calcChain>
</file>

<file path=xl/sharedStrings.xml><?xml version="1.0" encoding="utf-8"?>
<sst xmlns="http://schemas.openxmlformats.org/spreadsheetml/2006/main" count="269" uniqueCount="71">
  <si>
    <t>Расчет затрат на движение в 1 пункт</t>
  </si>
  <si>
    <t>Значение стоплоса</t>
  </si>
  <si>
    <t>Значение тэйкпрофита</t>
  </si>
  <si>
    <t>Расчет потерь при стоплоссе</t>
  </si>
  <si>
    <t>Расчет прибыли при тэйкпрофите</t>
  </si>
  <si>
    <t>Размер лота</t>
  </si>
  <si>
    <t>Размер первоначального депозита</t>
  </si>
  <si>
    <t>Плечо</t>
  </si>
  <si>
    <t>Сумма депозита с учетом плеча</t>
  </si>
  <si>
    <t>Расчет депозита</t>
  </si>
  <si>
    <t>Стоимость одного лота</t>
  </si>
  <si>
    <t>Расчет максимального лота с учетом плеча</t>
  </si>
  <si>
    <t>Расчет сетки мартингейла</t>
  </si>
  <si>
    <t>Бюстер</t>
  </si>
  <si>
    <t>Убыток колена</t>
  </si>
  <si>
    <t>Общий убыток с учетом убытка предыдущих колен</t>
  </si>
  <si>
    <t>Размер депозита с учетом убытка предыдущих колен</t>
  </si>
  <si>
    <t>Размер первого колена</t>
  </si>
  <si>
    <t>$</t>
  </si>
  <si>
    <t>lot</t>
  </si>
  <si>
    <t>2 колено</t>
  </si>
  <si>
    <t>1 колено</t>
  </si>
  <si>
    <t>Размер стоимости 3 колена</t>
  </si>
  <si>
    <t>Размер стоимости 2 колена</t>
  </si>
  <si>
    <t>Размер стоимости 1 колена</t>
  </si>
  <si>
    <t>3 колено</t>
  </si>
  <si>
    <t>4 колено</t>
  </si>
  <si>
    <t>Размер стоимости 4 колена</t>
  </si>
  <si>
    <t>5 колено</t>
  </si>
  <si>
    <t>Размер стоимости 5 колена</t>
  </si>
  <si>
    <t>6 колено</t>
  </si>
  <si>
    <t>Размер стоимости 6 колена</t>
  </si>
  <si>
    <t>7 колено</t>
  </si>
  <si>
    <t>Размер стоимости 7 колена</t>
  </si>
  <si>
    <t>8 колено</t>
  </si>
  <si>
    <t>Размер стоимости 8 колена</t>
  </si>
  <si>
    <t>Стоимость движения 1 пункта 1 лота</t>
  </si>
  <si>
    <t>№пп</t>
  </si>
  <si>
    <t>Номер счета</t>
  </si>
  <si>
    <t>Количество сделок в коленах</t>
  </si>
  <si>
    <t>Всего сделок</t>
  </si>
  <si>
    <t>приб</t>
  </si>
  <si>
    <t>убыт</t>
  </si>
  <si>
    <t>всего</t>
  </si>
  <si>
    <t>AM2088520151</t>
  </si>
  <si>
    <t>Exness160585</t>
  </si>
  <si>
    <t>Exness165268</t>
  </si>
  <si>
    <t>AM2096562250</t>
  </si>
  <si>
    <t>AM2096562251</t>
  </si>
  <si>
    <t>Exness165624</t>
  </si>
  <si>
    <t>ИТОГО:</t>
  </si>
  <si>
    <t>БС - Реал</t>
  </si>
  <si>
    <t>DENYA</t>
  </si>
  <si>
    <t>ДРУГОЙ ПОЛЬЗОВАТЕЛЬ</t>
  </si>
  <si>
    <t>ВЫВОДЫ:</t>
  </si>
  <si>
    <t>1.О чем говорит явная диспропорция в 1-м колене в сторону убыточных сделок? О том что входы НЕ ПРАВИЛЬНЫЕ! Если учесть что на всех счетах стоит генератор случайных чисел и первое колено открывается СРАЗУ после закрытия предыдущего каскада, может быть причина большого количества ложных входов в открытии СРАЗУ после закрытия предыдущего? Вопрос к Томасу: в коде советника есть ли зависимость от предыдущего лота (был он бай или селл?)</t>
  </si>
  <si>
    <t>ПРОЦЕНТ:</t>
  </si>
  <si>
    <t>ПРИБЫЛЬ/УБЫТОК:</t>
  </si>
  <si>
    <t>2.В 4-м колене явный перебор отрицательнозакрытых сделок. Вывод? Изменить каскад на противоположный, то есть был ООХХХОО, станет ООХОХОО. Хотя начиная с 5-го колена работа уже не предсказуема … Но у первых 4-х колен будет положительное матожидание.</t>
  </si>
  <si>
    <t>5.В соответствии со статистикой, я не могу предположить что каскад ООХХХОО дает положительный результат соотношения прибыльных/убыточных сделок.</t>
  </si>
  <si>
    <t>ИТОГО EXNESS:</t>
  </si>
  <si>
    <t>ИТОГО ARMADA:</t>
  </si>
  <si>
    <t>Статистика торговли на реальных счетах разных брокеров по стратегии Оптимист ГСЧ, круглосуточно, ТР13, SL13.</t>
  </si>
  <si>
    <t>3.В 5-м колене хорошее матожидание выигрыша. Теоретически, можно расчет депо делать именно до 5-го колена. Сливов будет больше, но используя плечо 1:2000, на рекомендуемый депозит в 260 долларов можно открыть 6!!! счетов, расчитанных на работу до 5-ти колен.</t>
  </si>
  <si>
    <t>Размер колена</t>
  </si>
  <si>
    <t>Прибыль, $</t>
  </si>
  <si>
    <t>Exness165626</t>
  </si>
  <si>
    <t>Exness167954</t>
  </si>
  <si>
    <t>Оптимист4ГСЧDemo</t>
  </si>
  <si>
    <t>Timer1991Alpari</t>
  </si>
  <si>
    <t>4.Если предположить, что результат открытия колен соответствует теории вероятности, то есть шансы 50/50%, а также учитывая что за счет спрэда вероятность не в пользу положительного результата, то стратегия явно убыточная. Кстати статистика положительных и отрицательных сделок по каждому колену тому доказательство.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</si>
</sst>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20"/>
      <color rgb="FFFF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rgb="FF00B05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rgb="FF00B050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7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99CC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4" fontId="0" fillId="0" borderId="0" xfId="0" applyNumberFormat="1" applyAlignment="1">
      <alignment horizontal="right"/>
    </xf>
    <xf numFmtId="4" fontId="3" fillId="2" borderId="1" xfId="0" applyNumberFormat="1" applyFont="1" applyFill="1" applyBorder="1" applyAlignment="1">
      <alignment horizontal="right"/>
    </xf>
    <xf numFmtId="4" fontId="1" fillId="3" borderId="1" xfId="0" applyNumberFormat="1" applyFont="1" applyFill="1" applyBorder="1" applyAlignment="1">
      <alignment horizontal="right"/>
    </xf>
    <xf numFmtId="4" fontId="1" fillId="3" borderId="2" xfId="0" applyNumberFormat="1" applyFont="1" applyFill="1" applyBorder="1" applyAlignment="1">
      <alignment horizontal="right"/>
    </xf>
    <xf numFmtId="4" fontId="2" fillId="3" borderId="1" xfId="0" applyNumberFormat="1" applyFont="1" applyFill="1" applyBorder="1" applyAlignment="1">
      <alignment horizontal="right"/>
    </xf>
    <xf numFmtId="0" fontId="2" fillId="3" borderId="1" xfId="0" applyNumberFormat="1" applyFont="1" applyFill="1" applyBorder="1" applyAlignment="1">
      <alignment horizontal="right"/>
    </xf>
    <xf numFmtId="4" fontId="0" fillId="0" borderId="0" xfId="0" applyNumberFormat="1" applyFill="1" applyAlignment="1">
      <alignment horizontal="left"/>
    </xf>
    <xf numFmtId="4" fontId="3" fillId="0" borderId="0" xfId="0" applyNumberFormat="1" applyFont="1" applyFill="1" applyBorder="1" applyAlignment="1">
      <alignment horizontal="left"/>
    </xf>
    <xf numFmtId="4" fontId="1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4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4" fontId="4" fillId="2" borderId="1" xfId="0" applyNumberFormat="1" applyFont="1" applyFill="1" applyBorder="1" applyAlignment="1">
      <alignment horizontal="right"/>
    </xf>
    <xf numFmtId="0" fontId="4" fillId="2" borderId="1" xfId="0" applyNumberFormat="1" applyFont="1" applyFill="1" applyBorder="1" applyAlignment="1">
      <alignment horizontal="right"/>
    </xf>
    <xf numFmtId="0" fontId="1" fillId="0" borderId="6" xfId="0" applyFont="1" applyBorder="1" applyAlignment="1">
      <alignment horizontal="center"/>
    </xf>
    <xf numFmtId="4" fontId="1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6" xfId="0" applyBorder="1"/>
    <xf numFmtId="0" fontId="0" fillId="0" borderId="0" xfId="0" applyBorder="1"/>
    <xf numFmtId="0" fontId="0" fillId="0" borderId="7" xfId="0" applyBorder="1"/>
    <xf numFmtId="4" fontId="0" fillId="0" borderId="0" xfId="0" applyNumberFormat="1" applyBorder="1" applyAlignment="1">
      <alignment horizontal="right"/>
    </xf>
    <xf numFmtId="4" fontId="0" fillId="0" borderId="0" xfId="0" applyNumberFormat="1" applyFill="1" applyBorder="1" applyAlignment="1">
      <alignment horizontal="left"/>
    </xf>
    <xf numFmtId="0" fontId="0" fillId="0" borderId="8" xfId="0" applyBorder="1"/>
    <xf numFmtId="4" fontId="1" fillId="0" borderId="9" xfId="0" applyNumberFormat="1" applyFont="1" applyFill="1" applyBorder="1" applyAlignment="1">
      <alignment horizontal="left"/>
    </xf>
    <xf numFmtId="0" fontId="1" fillId="0" borderId="0" xfId="0" applyFont="1" applyBorder="1"/>
    <xf numFmtId="0" fontId="0" fillId="0" borderId="9" xfId="0" applyBorder="1"/>
    <xf numFmtId="0" fontId="0" fillId="0" borderId="10" xfId="0" applyBorder="1"/>
    <xf numFmtId="4" fontId="3" fillId="0" borderId="9" xfId="0" applyNumberFormat="1" applyFont="1" applyFill="1" applyBorder="1" applyAlignment="1">
      <alignment horizontal="left"/>
    </xf>
    <xf numFmtId="0" fontId="4" fillId="5" borderId="1" xfId="0" applyNumberFormat="1" applyFont="1" applyFill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Border="1" applyAlignment="1"/>
    <xf numFmtId="0" fontId="1" fillId="0" borderId="7" xfId="0" applyFont="1" applyBorder="1" applyAlignment="1"/>
    <xf numFmtId="0" fontId="1" fillId="0" borderId="9" xfId="0" applyFont="1" applyBorder="1" applyAlignment="1"/>
    <xf numFmtId="0" fontId="1" fillId="0" borderId="10" xfId="0" applyFont="1" applyBorder="1" applyAlignment="1"/>
    <xf numFmtId="0" fontId="0" fillId="0" borderId="0" xfId="0" applyAlignment="1">
      <alignment wrapText="1"/>
    </xf>
    <xf numFmtId="0" fontId="1" fillId="0" borderId="14" xfId="0" applyFont="1" applyBorder="1" applyAlignment="1">
      <alignment wrapText="1"/>
    </xf>
    <xf numFmtId="0" fontId="0" fillId="0" borderId="14" xfId="0" applyBorder="1" applyAlignment="1">
      <alignment wrapText="1"/>
    </xf>
    <xf numFmtId="0" fontId="1" fillId="6" borderId="14" xfId="0" applyFont="1" applyFill="1" applyBorder="1" applyAlignment="1">
      <alignment vertical="center" wrapText="1"/>
    </xf>
    <xf numFmtId="0" fontId="1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7" borderId="14" xfId="0" applyFont="1" applyFill="1" applyBorder="1" applyAlignment="1">
      <alignment wrapText="1"/>
    </xf>
    <xf numFmtId="0" fontId="5" fillId="8" borderId="14" xfId="0" applyFont="1" applyFill="1" applyBorder="1" applyAlignment="1">
      <alignment wrapText="1"/>
    </xf>
    <xf numFmtId="0" fontId="6" fillId="6" borderId="14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vertical="center" wrapText="1"/>
    </xf>
    <xf numFmtId="0" fontId="1" fillId="2" borderId="17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/>
    </xf>
    <xf numFmtId="9" fontId="7" fillId="0" borderId="0" xfId="0" applyNumberFormat="1" applyFont="1" applyAlignment="1">
      <alignment wrapText="1"/>
    </xf>
    <xf numFmtId="9" fontId="3" fillId="0" borderId="0" xfId="0" applyNumberFormat="1" applyFont="1" applyAlignment="1">
      <alignment wrapText="1"/>
    </xf>
    <xf numFmtId="0" fontId="7" fillId="0" borderId="0" xfId="0" applyNumberFormat="1" applyFont="1" applyAlignment="1">
      <alignment wrapText="1"/>
    </xf>
    <xf numFmtId="0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9" fontId="9" fillId="0" borderId="0" xfId="0" applyNumberFormat="1" applyFont="1" applyAlignment="1">
      <alignment wrapText="1"/>
    </xf>
    <xf numFmtId="9" fontId="10" fillId="0" borderId="0" xfId="0" applyNumberFormat="1" applyFont="1" applyAlignment="1">
      <alignment wrapText="1"/>
    </xf>
    <xf numFmtId="0" fontId="9" fillId="0" borderId="0" xfId="0" applyNumberFormat="1" applyFont="1" applyAlignment="1">
      <alignment wrapText="1"/>
    </xf>
    <xf numFmtId="0" fontId="10" fillId="0" borderId="0" xfId="0" applyNumberFormat="1" applyFont="1" applyAlignment="1">
      <alignment wrapText="1"/>
    </xf>
    <xf numFmtId="0" fontId="0" fillId="0" borderId="18" xfId="0" applyBorder="1" applyAlignment="1">
      <alignment wrapText="1"/>
    </xf>
    <xf numFmtId="0" fontId="6" fillId="2" borderId="7" xfId="0" applyFont="1" applyFill="1" applyBorder="1"/>
    <xf numFmtId="0" fontId="1" fillId="4" borderId="6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/>
    </xf>
    <xf numFmtId="0" fontId="1" fillId="4" borderId="1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0" fillId="0" borderId="0" xfId="0" applyFont="1" applyAlignment="1">
      <alignment horizontal="left" wrapText="1"/>
    </xf>
    <xf numFmtId="0" fontId="12" fillId="0" borderId="0" xfId="0" applyFont="1" applyAlignment="1">
      <alignment horizontal="center" wrapText="1"/>
    </xf>
    <xf numFmtId="0" fontId="1" fillId="6" borderId="14" xfId="0" applyFont="1" applyFill="1" applyBorder="1" applyAlignment="1">
      <alignment horizontal="center" vertical="center" wrapText="1"/>
    </xf>
    <xf numFmtId="0" fontId="1" fillId="6" borderId="19" xfId="0" applyFont="1" applyFill="1" applyBorder="1" applyAlignment="1">
      <alignment horizontal="center" wrapText="1"/>
    </xf>
    <xf numFmtId="0" fontId="1" fillId="6" borderId="20" xfId="0" applyFont="1" applyFill="1" applyBorder="1" applyAlignment="1">
      <alignment horizontal="center" wrapText="1"/>
    </xf>
    <xf numFmtId="0" fontId="1" fillId="6" borderId="21" xfId="0" applyFont="1" applyFill="1" applyBorder="1" applyAlignment="1">
      <alignment horizont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99FF66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2"/>
  <sheetViews>
    <sheetView workbookViewId="0">
      <selection activeCell="D15" sqref="D15"/>
    </sheetView>
  </sheetViews>
  <sheetFormatPr defaultRowHeight="14.4" x14ac:dyDescent="0.3"/>
  <cols>
    <col min="2" max="2" width="15.109375" style="1" customWidth="1"/>
    <col min="3" max="3" width="3.6640625" style="7" customWidth="1"/>
    <col min="4" max="4" width="38.6640625" style="33" customWidth="1"/>
    <col min="9" max="9" width="12.5546875" bestFit="1" customWidth="1"/>
    <col min="10" max="10" width="2.88671875" customWidth="1"/>
    <col min="11" max="11" width="34.5546875" customWidth="1"/>
  </cols>
  <sheetData>
    <row r="1" spans="1:13" ht="15" thickBot="1" x14ac:dyDescent="0.35">
      <c r="A1" s="70" t="s">
        <v>0</v>
      </c>
      <c r="B1" s="71"/>
      <c r="C1" s="71"/>
      <c r="D1" s="71"/>
      <c r="E1" s="71"/>
      <c r="F1" s="72"/>
      <c r="H1" s="70" t="s">
        <v>0</v>
      </c>
      <c r="I1" s="71"/>
      <c r="J1" s="71"/>
      <c r="K1" s="71"/>
      <c r="L1" s="71"/>
      <c r="M1" s="72"/>
    </row>
    <row r="2" spans="1:13" ht="15" thickBot="1" x14ac:dyDescent="0.35">
      <c r="A2" s="15"/>
      <c r="B2" s="16"/>
      <c r="C2" s="9"/>
      <c r="D2" s="31"/>
      <c r="E2" s="17"/>
      <c r="F2" s="18"/>
      <c r="H2" s="15"/>
      <c r="I2" s="16"/>
      <c r="J2" s="9"/>
      <c r="K2" s="17"/>
      <c r="L2" s="17"/>
      <c r="M2" s="18"/>
    </row>
    <row r="3" spans="1:13" ht="15" thickBot="1" x14ac:dyDescent="0.35">
      <c r="A3" s="15"/>
      <c r="B3" s="5">
        <v>1</v>
      </c>
      <c r="C3" s="8"/>
      <c r="D3" s="31" t="s">
        <v>5</v>
      </c>
      <c r="E3" s="17"/>
      <c r="F3" s="18"/>
      <c r="H3" s="15"/>
      <c r="I3" s="5">
        <v>1</v>
      </c>
      <c r="J3" s="8"/>
      <c r="K3" s="17" t="s">
        <v>5</v>
      </c>
      <c r="L3" s="17"/>
      <c r="M3" s="18"/>
    </row>
    <row r="4" spans="1:13" ht="15" thickBot="1" x14ac:dyDescent="0.35">
      <c r="A4" s="19"/>
      <c r="B4" s="3">
        <v>10</v>
      </c>
      <c r="C4" s="9"/>
      <c r="D4" s="31" t="s">
        <v>36</v>
      </c>
      <c r="E4" s="20"/>
      <c r="F4" s="21"/>
      <c r="H4" s="19"/>
      <c r="I4" s="3">
        <v>10</v>
      </c>
      <c r="J4" s="9"/>
      <c r="K4" s="20" t="s">
        <v>36</v>
      </c>
      <c r="L4" s="20"/>
      <c r="M4" s="21"/>
    </row>
    <row r="5" spans="1:13" ht="26.4" thickBot="1" x14ac:dyDescent="0.55000000000000004">
      <c r="A5" s="19"/>
      <c r="B5" s="14">
        <v>13</v>
      </c>
      <c r="C5" s="8"/>
      <c r="D5" s="35" t="s">
        <v>1</v>
      </c>
      <c r="E5" s="35"/>
      <c r="F5" s="36"/>
      <c r="H5" s="19"/>
      <c r="I5" s="14">
        <v>13</v>
      </c>
      <c r="J5" s="8"/>
      <c r="K5" s="35" t="s">
        <v>1</v>
      </c>
      <c r="L5" s="35"/>
      <c r="M5" s="36"/>
    </row>
    <row r="6" spans="1:13" ht="26.4" thickBot="1" x14ac:dyDescent="0.55000000000000004">
      <c r="A6" s="19"/>
      <c r="B6" s="14">
        <v>13</v>
      </c>
      <c r="C6" s="8"/>
      <c r="D6" s="35" t="s">
        <v>2</v>
      </c>
      <c r="E6" s="35"/>
      <c r="F6" s="36"/>
      <c r="H6" s="19"/>
      <c r="I6" s="14">
        <v>13</v>
      </c>
      <c r="J6" s="8"/>
      <c r="K6" s="35" t="s">
        <v>2</v>
      </c>
      <c r="L6" s="35"/>
      <c r="M6" s="36"/>
    </row>
    <row r="7" spans="1:13" ht="15" thickBot="1" x14ac:dyDescent="0.35">
      <c r="A7" s="19"/>
      <c r="B7" s="22"/>
      <c r="C7" s="23"/>
      <c r="D7" s="32"/>
      <c r="E7" s="20"/>
      <c r="F7" s="21"/>
      <c r="H7" s="19"/>
      <c r="I7" s="22"/>
      <c r="J7" s="23"/>
      <c r="K7" s="20"/>
      <c r="L7" s="20"/>
      <c r="M7" s="21"/>
    </row>
    <row r="8" spans="1:13" ht="15" thickBot="1" x14ac:dyDescent="0.35">
      <c r="A8" s="19"/>
      <c r="B8" s="4">
        <f>(B3*B5*B4)*-1</f>
        <v>-130</v>
      </c>
      <c r="C8" s="9"/>
      <c r="D8" s="35" t="s">
        <v>3</v>
      </c>
      <c r="E8" s="35"/>
      <c r="F8" s="36"/>
      <c r="H8" s="19"/>
      <c r="I8" s="4">
        <f>(I3*I5*I4)*-1</f>
        <v>-130</v>
      </c>
      <c r="J8" s="9"/>
      <c r="K8" s="35" t="s">
        <v>3</v>
      </c>
      <c r="L8" s="35"/>
      <c r="M8" s="36"/>
    </row>
    <row r="9" spans="1:13" ht="15" thickBot="1" x14ac:dyDescent="0.35">
      <c r="A9" s="24"/>
      <c r="B9" s="3">
        <f>B3*B6*B4</f>
        <v>130</v>
      </c>
      <c r="C9" s="25"/>
      <c r="D9" s="37" t="s">
        <v>4</v>
      </c>
      <c r="E9" s="37"/>
      <c r="F9" s="38"/>
      <c r="H9" s="24"/>
      <c r="I9" s="3">
        <f>I3*I6*I4</f>
        <v>130</v>
      </c>
      <c r="J9" s="25"/>
      <c r="K9" s="37" t="s">
        <v>4</v>
      </c>
      <c r="L9" s="37"/>
      <c r="M9" s="38"/>
    </row>
    <row r="10" spans="1:13" x14ac:dyDescent="0.3">
      <c r="I10" s="1"/>
      <c r="J10" s="7"/>
    </row>
    <row r="11" spans="1:13" x14ac:dyDescent="0.3">
      <c r="I11" s="1"/>
      <c r="J11" s="7"/>
    </row>
    <row r="12" spans="1:13" ht="15" thickBot="1" x14ac:dyDescent="0.35">
      <c r="I12" s="1"/>
      <c r="J12" s="7"/>
    </row>
    <row r="13" spans="1:13" ht="15" thickBot="1" x14ac:dyDescent="0.35">
      <c r="A13" s="70" t="s">
        <v>9</v>
      </c>
      <c r="B13" s="71"/>
      <c r="C13" s="71"/>
      <c r="D13" s="71"/>
      <c r="E13" s="71"/>
      <c r="F13" s="72"/>
      <c r="H13" s="70" t="s">
        <v>9</v>
      </c>
      <c r="I13" s="71"/>
      <c r="J13" s="71"/>
      <c r="K13" s="71"/>
      <c r="L13" s="71"/>
      <c r="M13" s="72"/>
    </row>
    <row r="14" spans="1:13" ht="15" thickBot="1" x14ac:dyDescent="0.35">
      <c r="A14" s="19"/>
      <c r="B14" s="22"/>
      <c r="C14" s="23"/>
      <c r="D14" s="32"/>
      <c r="E14" s="20"/>
      <c r="F14" s="21"/>
      <c r="H14" s="19"/>
      <c r="I14" s="22"/>
      <c r="J14" s="23"/>
      <c r="K14" s="20"/>
      <c r="L14" s="20"/>
      <c r="M14" s="21"/>
    </row>
    <row r="15" spans="1:13" ht="26.4" thickBot="1" x14ac:dyDescent="0.55000000000000004">
      <c r="A15" s="19"/>
      <c r="B15" s="13">
        <v>100</v>
      </c>
      <c r="C15" s="8"/>
      <c r="D15" s="31" t="s">
        <v>6</v>
      </c>
      <c r="E15" s="20"/>
      <c r="F15" s="21"/>
      <c r="H15" s="19"/>
      <c r="I15" s="13">
        <v>100</v>
      </c>
      <c r="J15" s="8"/>
      <c r="K15" s="26" t="s">
        <v>6</v>
      </c>
      <c r="L15" s="20"/>
      <c r="M15" s="21"/>
    </row>
    <row r="16" spans="1:13" ht="26.4" thickBot="1" x14ac:dyDescent="0.55000000000000004">
      <c r="A16" s="19"/>
      <c r="B16" s="14">
        <v>2000</v>
      </c>
      <c r="C16" s="10"/>
      <c r="D16" s="31" t="s">
        <v>7</v>
      </c>
      <c r="E16" s="20"/>
      <c r="F16" s="21"/>
      <c r="H16" s="19"/>
      <c r="I16" s="30">
        <v>500</v>
      </c>
      <c r="J16" s="10"/>
      <c r="K16" s="26" t="s">
        <v>7</v>
      </c>
      <c r="L16" s="20"/>
      <c r="M16" s="21"/>
    </row>
    <row r="17" spans="1:13" ht="15" thickBot="1" x14ac:dyDescent="0.35">
      <c r="A17" s="19"/>
      <c r="B17" s="2"/>
      <c r="C17" s="8"/>
      <c r="D17" s="32"/>
      <c r="E17" s="20"/>
      <c r="F17" s="21"/>
      <c r="H17" s="19"/>
      <c r="I17" s="2"/>
      <c r="J17" s="8"/>
      <c r="K17" s="20"/>
      <c r="L17" s="20"/>
      <c r="M17" s="21"/>
    </row>
    <row r="18" spans="1:13" ht="15" thickBot="1" x14ac:dyDescent="0.35">
      <c r="A18" s="19"/>
      <c r="B18" s="2"/>
      <c r="C18" s="8"/>
      <c r="D18" s="32"/>
      <c r="E18" s="20"/>
      <c r="F18" s="21"/>
      <c r="H18" s="19"/>
      <c r="I18" s="2"/>
      <c r="J18" s="8"/>
      <c r="K18" s="20"/>
      <c r="L18" s="20"/>
      <c r="M18" s="21"/>
    </row>
    <row r="19" spans="1:13" ht="15" thickBot="1" x14ac:dyDescent="0.35">
      <c r="A19" s="19"/>
      <c r="B19" s="2"/>
      <c r="C19" s="8"/>
      <c r="D19" s="32"/>
      <c r="E19" s="20"/>
      <c r="F19" s="21"/>
      <c r="H19" s="19"/>
      <c r="I19" s="2"/>
      <c r="J19" s="8"/>
      <c r="K19" s="20"/>
      <c r="L19" s="20"/>
      <c r="M19" s="21"/>
    </row>
    <row r="20" spans="1:13" ht="15" thickBot="1" x14ac:dyDescent="0.35">
      <c r="A20" s="19"/>
      <c r="B20" s="2"/>
      <c r="C20" s="8"/>
      <c r="D20" s="32"/>
      <c r="E20" s="20"/>
      <c r="F20" s="21"/>
      <c r="H20" s="19"/>
      <c r="I20" s="2"/>
      <c r="J20" s="8"/>
      <c r="K20" s="20"/>
      <c r="L20" s="20"/>
      <c r="M20" s="21"/>
    </row>
    <row r="21" spans="1:13" ht="15" thickBot="1" x14ac:dyDescent="0.35">
      <c r="A21" s="19"/>
      <c r="B21" s="22"/>
      <c r="C21" s="23"/>
      <c r="D21" s="32"/>
      <c r="E21" s="20"/>
      <c r="F21" s="21"/>
      <c r="H21" s="19"/>
      <c r="I21" s="22"/>
      <c r="J21" s="23"/>
      <c r="K21" s="20"/>
      <c r="L21" s="20"/>
      <c r="M21" s="21"/>
    </row>
    <row r="22" spans="1:13" ht="15" thickBot="1" x14ac:dyDescent="0.35">
      <c r="A22" s="19"/>
      <c r="B22" s="3">
        <f>B15*B16</f>
        <v>200000</v>
      </c>
      <c r="C22" s="9"/>
      <c r="D22" s="32" t="s">
        <v>8</v>
      </c>
      <c r="E22" s="20"/>
      <c r="F22" s="21"/>
      <c r="H22" s="19"/>
      <c r="I22" s="3">
        <f>I15*I16</f>
        <v>50000</v>
      </c>
      <c r="J22" s="9"/>
      <c r="K22" s="20" t="s">
        <v>8</v>
      </c>
      <c r="L22" s="20"/>
      <c r="M22" s="21"/>
    </row>
    <row r="23" spans="1:13" ht="15" thickBot="1" x14ac:dyDescent="0.35">
      <c r="A23" s="19"/>
      <c r="B23" s="3">
        <v>100000</v>
      </c>
      <c r="C23" s="23"/>
      <c r="D23" s="32" t="s">
        <v>10</v>
      </c>
      <c r="E23" s="20"/>
      <c r="F23" s="21"/>
      <c r="H23" s="19"/>
      <c r="I23" s="3">
        <v>100000</v>
      </c>
      <c r="J23" s="23"/>
      <c r="K23" s="20" t="s">
        <v>10</v>
      </c>
      <c r="L23" s="20"/>
      <c r="M23" s="21"/>
    </row>
    <row r="24" spans="1:13" ht="15" thickBot="1" x14ac:dyDescent="0.35">
      <c r="A24" s="24"/>
      <c r="B24" s="3">
        <f>B15*B16/B23</f>
        <v>2</v>
      </c>
      <c r="C24" s="25"/>
      <c r="D24" s="34" t="s">
        <v>11</v>
      </c>
      <c r="E24" s="27"/>
      <c r="F24" s="28"/>
      <c r="H24" s="24"/>
      <c r="I24" s="3">
        <f>I15*I16/I23</f>
        <v>0.5</v>
      </c>
      <c r="J24" s="25"/>
      <c r="K24" s="27" t="s">
        <v>11</v>
      </c>
      <c r="L24" s="27"/>
      <c r="M24" s="28"/>
    </row>
    <row r="25" spans="1:13" x14ac:dyDescent="0.3">
      <c r="I25" s="1"/>
      <c r="J25" s="7"/>
    </row>
    <row r="26" spans="1:13" x14ac:dyDescent="0.3">
      <c r="I26" s="1"/>
      <c r="J26" s="7"/>
    </row>
    <row r="27" spans="1:13" ht="15" thickBot="1" x14ac:dyDescent="0.35">
      <c r="I27" s="1"/>
      <c r="J27" s="7"/>
    </row>
    <row r="28" spans="1:13" ht="15" thickBot="1" x14ac:dyDescent="0.35">
      <c r="A28" s="70" t="s">
        <v>12</v>
      </c>
      <c r="B28" s="71"/>
      <c r="C28" s="71"/>
      <c r="D28" s="71"/>
      <c r="E28" s="71"/>
      <c r="F28" s="72"/>
      <c r="H28" s="70" t="s">
        <v>12</v>
      </c>
      <c r="I28" s="71"/>
      <c r="J28" s="71"/>
      <c r="K28" s="71"/>
      <c r="L28" s="71"/>
      <c r="M28" s="72"/>
    </row>
    <row r="29" spans="1:13" ht="15" thickBot="1" x14ac:dyDescent="0.35">
      <c r="A29" s="19"/>
      <c r="B29" s="22"/>
      <c r="C29" s="23"/>
      <c r="D29" s="32"/>
      <c r="E29" s="20"/>
      <c r="F29" s="21"/>
      <c r="H29" s="19"/>
      <c r="I29" s="22"/>
      <c r="J29" s="23"/>
      <c r="K29" s="20"/>
      <c r="L29" s="20"/>
      <c r="M29" s="21"/>
    </row>
    <row r="30" spans="1:13" ht="15" thickBot="1" x14ac:dyDescent="0.35">
      <c r="A30" s="19"/>
      <c r="B30" s="5">
        <f>B15</f>
        <v>100</v>
      </c>
      <c r="C30" s="11"/>
      <c r="D30" s="31" t="s">
        <v>6</v>
      </c>
      <c r="E30" s="20"/>
      <c r="F30" s="21"/>
      <c r="H30" s="19"/>
      <c r="I30" s="5">
        <f>I15</f>
        <v>100</v>
      </c>
      <c r="J30" s="11"/>
      <c r="K30" s="26" t="s">
        <v>6</v>
      </c>
      <c r="L30" s="20"/>
      <c r="M30" s="21"/>
    </row>
    <row r="31" spans="1:13" ht="15" thickBot="1" x14ac:dyDescent="0.35">
      <c r="A31" s="19"/>
      <c r="B31" s="6">
        <f>B16</f>
        <v>2000</v>
      </c>
      <c r="C31" s="12"/>
      <c r="D31" s="31" t="s">
        <v>7</v>
      </c>
      <c r="E31" s="20"/>
      <c r="F31" s="21"/>
      <c r="H31" s="19"/>
      <c r="I31" s="6">
        <f>I16</f>
        <v>500</v>
      </c>
      <c r="J31" s="12"/>
      <c r="K31" s="26" t="s">
        <v>7</v>
      </c>
      <c r="L31" s="20"/>
      <c r="M31" s="21"/>
    </row>
    <row r="32" spans="1:13" ht="26.4" thickBot="1" x14ac:dyDescent="0.55000000000000004">
      <c r="A32" s="19"/>
      <c r="B32" s="14">
        <v>2</v>
      </c>
      <c r="C32" s="8"/>
      <c r="D32" s="31" t="s">
        <v>13</v>
      </c>
      <c r="E32" s="20"/>
      <c r="F32" s="21"/>
      <c r="H32" s="19"/>
      <c r="I32" s="30">
        <v>2</v>
      </c>
      <c r="J32" s="8"/>
      <c r="K32" s="26" t="s">
        <v>13</v>
      </c>
      <c r="L32" s="20"/>
      <c r="M32" s="21"/>
    </row>
    <row r="33" spans="1:13" ht="26.4" thickBot="1" x14ac:dyDescent="0.55000000000000004">
      <c r="A33" s="19"/>
      <c r="B33" s="13">
        <v>0.01</v>
      </c>
      <c r="C33" s="11" t="s">
        <v>19</v>
      </c>
      <c r="D33" s="31" t="s">
        <v>17</v>
      </c>
      <c r="E33" s="20"/>
      <c r="F33" s="21"/>
      <c r="H33" s="19"/>
      <c r="I33" s="13">
        <v>0.01</v>
      </c>
      <c r="J33" s="11" t="s">
        <v>19</v>
      </c>
      <c r="K33" s="26" t="s">
        <v>17</v>
      </c>
      <c r="L33" s="20"/>
      <c r="M33" s="21"/>
    </row>
    <row r="34" spans="1:13" ht="15" thickBot="1" x14ac:dyDescent="0.35">
      <c r="A34" s="19"/>
      <c r="B34" s="2"/>
      <c r="C34" s="8"/>
      <c r="D34" s="32"/>
      <c r="E34" s="20"/>
      <c r="F34" s="21"/>
      <c r="H34" s="19"/>
      <c r="I34" s="2"/>
      <c r="J34" s="8"/>
      <c r="K34" s="20"/>
      <c r="L34" s="20"/>
      <c r="M34" s="21"/>
    </row>
    <row r="35" spans="1:13" ht="15" thickBot="1" x14ac:dyDescent="0.35">
      <c r="A35" s="24"/>
      <c r="B35" s="2"/>
      <c r="C35" s="29"/>
      <c r="D35" s="34"/>
      <c r="E35" s="27"/>
      <c r="F35" s="28"/>
      <c r="H35" s="24"/>
      <c r="I35" s="2"/>
      <c r="J35" s="29"/>
      <c r="K35" s="27"/>
      <c r="L35" s="27"/>
      <c r="M35" s="28"/>
    </row>
    <row r="36" spans="1:13" ht="15" thickBot="1" x14ac:dyDescent="0.35">
      <c r="A36" s="73" t="s">
        <v>21</v>
      </c>
      <c r="B36" s="74"/>
      <c r="C36" s="74"/>
      <c r="D36" s="74"/>
      <c r="E36" s="74"/>
      <c r="F36" s="75"/>
      <c r="H36" s="73" t="s">
        <v>21</v>
      </c>
      <c r="I36" s="74"/>
      <c r="J36" s="74"/>
      <c r="K36" s="74"/>
      <c r="L36" s="74"/>
      <c r="M36" s="75"/>
    </row>
    <row r="37" spans="1:13" ht="15" thickBot="1" x14ac:dyDescent="0.35">
      <c r="A37" s="19"/>
      <c r="B37" s="3">
        <f>B33</f>
        <v>0.01</v>
      </c>
      <c r="C37" s="11" t="s">
        <v>19</v>
      </c>
      <c r="D37" s="32" t="s">
        <v>64</v>
      </c>
      <c r="E37" s="20"/>
      <c r="F37" s="21"/>
      <c r="H37" s="19"/>
      <c r="I37" s="3">
        <f>I33</f>
        <v>0.01</v>
      </c>
      <c r="J37" s="11" t="s">
        <v>19</v>
      </c>
      <c r="K37" s="32" t="s">
        <v>64</v>
      </c>
      <c r="L37" s="20"/>
      <c r="M37" s="21"/>
    </row>
    <row r="38" spans="1:13" ht="15" thickBot="1" x14ac:dyDescent="0.35">
      <c r="A38" s="19"/>
      <c r="B38" s="3">
        <f>B33*B23/B16</f>
        <v>0.5</v>
      </c>
      <c r="C38" s="9" t="s">
        <v>18</v>
      </c>
      <c r="D38" s="32" t="s">
        <v>24</v>
      </c>
      <c r="E38" s="20"/>
      <c r="F38" s="66">
        <f>B38*1.36</f>
        <v>0.68</v>
      </c>
      <c r="H38" s="19"/>
      <c r="I38" s="3">
        <f>I33*I23/I16</f>
        <v>2</v>
      </c>
      <c r="J38" s="9" t="s">
        <v>18</v>
      </c>
      <c r="K38" s="20" t="s">
        <v>24</v>
      </c>
      <c r="L38" s="20"/>
      <c r="M38" s="66">
        <f>I38*1.36</f>
        <v>2.72</v>
      </c>
    </row>
    <row r="39" spans="1:13" ht="15" thickBot="1" x14ac:dyDescent="0.35">
      <c r="A39" s="19"/>
      <c r="B39" s="3"/>
      <c r="C39" s="9"/>
      <c r="D39" s="32"/>
      <c r="E39" s="20"/>
      <c r="F39" s="21"/>
      <c r="H39" s="19"/>
      <c r="I39" s="3"/>
      <c r="J39" s="9"/>
      <c r="K39" s="20"/>
      <c r="L39" s="20"/>
      <c r="M39" s="21"/>
    </row>
    <row r="40" spans="1:13" ht="15" thickBot="1" x14ac:dyDescent="0.35">
      <c r="A40" s="19"/>
      <c r="B40" s="3"/>
      <c r="C40" s="9"/>
      <c r="D40" s="32"/>
      <c r="E40" s="20"/>
      <c r="F40" s="21"/>
      <c r="H40" s="19"/>
      <c r="I40" s="3"/>
      <c r="J40" s="9"/>
      <c r="K40" s="20"/>
      <c r="L40" s="20"/>
      <c r="M40" s="21"/>
    </row>
    <row r="41" spans="1:13" ht="15" thickBot="1" x14ac:dyDescent="0.35">
      <c r="A41" s="19"/>
      <c r="B41" s="3">
        <f>B37*B8</f>
        <v>-1.3</v>
      </c>
      <c r="C41" s="9" t="s">
        <v>18</v>
      </c>
      <c r="D41" s="32" t="s">
        <v>14</v>
      </c>
      <c r="E41" s="20"/>
      <c r="F41" s="21"/>
      <c r="H41" s="19"/>
      <c r="I41" s="3">
        <f>I37*I8</f>
        <v>-1.3</v>
      </c>
      <c r="J41" s="9" t="s">
        <v>18</v>
      </c>
      <c r="K41" s="20" t="s">
        <v>14</v>
      </c>
      <c r="L41" s="20"/>
      <c r="M41" s="21"/>
    </row>
    <row r="42" spans="1:13" ht="15" thickBot="1" x14ac:dyDescent="0.35">
      <c r="A42" s="19"/>
      <c r="B42" s="3">
        <f>B41</f>
        <v>-1.3</v>
      </c>
      <c r="C42" s="9" t="s">
        <v>18</v>
      </c>
      <c r="D42" s="32" t="s">
        <v>15</v>
      </c>
      <c r="E42" s="20"/>
      <c r="F42" s="21"/>
      <c r="H42" s="19"/>
      <c r="I42" s="3">
        <f>I41</f>
        <v>-1.3</v>
      </c>
      <c r="J42" s="9" t="s">
        <v>18</v>
      </c>
      <c r="K42" s="20" t="s">
        <v>15</v>
      </c>
      <c r="L42" s="20"/>
      <c r="M42" s="21"/>
    </row>
    <row r="43" spans="1:13" ht="15" thickBot="1" x14ac:dyDescent="0.35">
      <c r="A43" s="19"/>
      <c r="B43" s="3">
        <f>-B42</f>
        <v>1.3</v>
      </c>
      <c r="C43" s="9" t="s">
        <v>18</v>
      </c>
      <c r="D43" s="32" t="s">
        <v>16</v>
      </c>
      <c r="E43" s="20"/>
      <c r="F43" s="21"/>
      <c r="H43" s="19"/>
      <c r="I43" s="3">
        <f>-I42</f>
        <v>1.3</v>
      </c>
      <c r="J43" s="9" t="s">
        <v>18</v>
      </c>
      <c r="K43" s="20" t="s">
        <v>16</v>
      </c>
      <c r="L43" s="20"/>
      <c r="M43" s="21"/>
    </row>
    <row r="44" spans="1:13" x14ac:dyDescent="0.3">
      <c r="A44" s="19"/>
      <c r="B44" s="22"/>
      <c r="C44" s="23"/>
      <c r="D44" s="32"/>
      <c r="E44" s="20"/>
      <c r="F44" s="21"/>
      <c r="H44" s="19"/>
      <c r="I44" s="22"/>
      <c r="J44" s="23"/>
      <c r="K44" s="20"/>
      <c r="L44" s="20"/>
      <c r="M44" s="21"/>
    </row>
    <row r="45" spans="1:13" ht="15" thickBot="1" x14ac:dyDescent="0.35">
      <c r="A45" s="67" t="s">
        <v>20</v>
      </c>
      <c r="B45" s="68"/>
      <c r="C45" s="68"/>
      <c r="D45" s="68"/>
      <c r="E45" s="68"/>
      <c r="F45" s="69"/>
      <c r="H45" s="67" t="s">
        <v>20</v>
      </c>
      <c r="I45" s="68"/>
      <c r="J45" s="68"/>
      <c r="K45" s="68"/>
      <c r="L45" s="68"/>
      <c r="M45" s="69"/>
    </row>
    <row r="46" spans="1:13" ht="15" thickBot="1" x14ac:dyDescent="0.35">
      <c r="A46" s="19"/>
      <c r="B46" s="3">
        <f>B37*B32</f>
        <v>0.02</v>
      </c>
      <c r="C46" s="11" t="s">
        <v>19</v>
      </c>
      <c r="D46" s="32" t="s">
        <v>64</v>
      </c>
      <c r="E46" s="20"/>
      <c r="F46" s="21"/>
      <c r="H46" s="19"/>
      <c r="I46" s="3">
        <f>I37*I32</f>
        <v>0.02</v>
      </c>
      <c r="J46" s="11" t="s">
        <v>19</v>
      </c>
      <c r="K46" s="32" t="s">
        <v>64</v>
      </c>
      <c r="L46" s="20"/>
      <c r="M46" s="21"/>
    </row>
    <row r="47" spans="1:13" ht="15" thickBot="1" x14ac:dyDescent="0.35">
      <c r="A47" s="19"/>
      <c r="B47" s="3">
        <f>B46*B23/B16</f>
        <v>1</v>
      </c>
      <c r="C47" s="9" t="s">
        <v>18</v>
      </c>
      <c r="D47" s="32" t="s">
        <v>23</v>
      </c>
      <c r="E47" s="20"/>
      <c r="F47" s="66">
        <f>B47*1.36</f>
        <v>1.36</v>
      </c>
      <c r="H47" s="19"/>
      <c r="I47" s="3">
        <f>I46*I23/I16</f>
        <v>4</v>
      </c>
      <c r="J47" s="9" t="s">
        <v>18</v>
      </c>
      <c r="K47" s="20" t="s">
        <v>23</v>
      </c>
      <c r="L47" s="20"/>
      <c r="M47" s="66">
        <f>I47*1.36</f>
        <v>5.44</v>
      </c>
    </row>
    <row r="48" spans="1:13" ht="15" thickBot="1" x14ac:dyDescent="0.35">
      <c r="A48" s="19"/>
      <c r="B48" s="3"/>
      <c r="C48" s="9"/>
      <c r="D48" s="32"/>
      <c r="E48" s="20"/>
      <c r="F48" s="21"/>
      <c r="H48" s="19"/>
      <c r="I48" s="3"/>
      <c r="J48" s="9"/>
      <c r="K48" s="20"/>
      <c r="L48" s="20"/>
      <c r="M48" s="21"/>
    </row>
    <row r="49" spans="1:13" ht="15" thickBot="1" x14ac:dyDescent="0.35">
      <c r="A49" s="19"/>
      <c r="B49" s="3"/>
      <c r="C49" s="9"/>
      <c r="D49" s="32"/>
      <c r="E49" s="20"/>
      <c r="F49" s="21"/>
      <c r="H49" s="19"/>
      <c r="I49" s="3"/>
      <c r="J49" s="9"/>
      <c r="K49" s="20"/>
      <c r="L49" s="20"/>
      <c r="M49" s="21"/>
    </row>
    <row r="50" spans="1:13" ht="15" thickBot="1" x14ac:dyDescent="0.35">
      <c r="A50" s="19"/>
      <c r="B50" s="3">
        <f>B46*B8</f>
        <v>-2.6</v>
      </c>
      <c r="C50" s="9" t="s">
        <v>18</v>
      </c>
      <c r="D50" s="32" t="s">
        <v>14</v>
      </c>
      <c r="E50" s="20"/>
      <c r="F50" s="21"/>
      <c r="H50" s="19"/>
      <c r="I50" s="3">
        <f>I46*I8</f>
        <v>-2.6</v>
      </c>
      <c r="J50" s="9" t="s">
        <v>18</v>
      </c>
      <c r="K50" s="20" t="s">
        <v>14</v>
      </c>
      <c r="L50" s="20"/>
      <c r="M50" s="21"/>
    </row>
    <row r="51" spans="1:13" ht="15" thickBot="1" x14ac:dyDescent="0.35">
      <c r="A51" s="19"/>
      <c r="B51" s="3">
        <f>B50+B42</f>
        <v>-3.9000000000000004</v>
      </c>
      <c r="C51" s="9" t="s">
        <v>18</v>
      </c>
      <c r="D51" s="32" t="s">
        <v>15</v>
      </c>
      <c r="E51" s="20"/>
      <c r="F51" s="21"/>
      <c r="H51" s="19"/>
      <c r="I51" s="3">
        <f>I50+I42</f>
        <v>-3.9000000000000004</v>
      </c>
      <c r="J51" s="9" t="s">
        <v>18</v>
      </c>
      <c r="K51" s="20" t="s">
        <v>15</v>
      </c>
      <c r="L51" s="20"/>
      <c r="M51" s="21"/>
    </row>
    <row r="52" spans="1:13" ht="15" thickBot="1" x14ac:dyDescent="0.35">
      <c r="A52" s="19"/>
      <c r="B52" s="3">
        <f>-B51</f>
        <v>3.9000000000000004</v>
      </c>
      <c r="C52" s="9" t="s">
        <v>18</v>
      </c>
      <c r="D52" s="32" t="s">
        <v>16</v>
      </c>
      <c r="E52" s="20"/>
      <c r="F52" s="21"/>
      <c r="H52" s="19"/>
      <c r="I52" s="3">
        <f>-I51</f>
        <v>3.9000000000000004</v>
      </c>
      <c r="J52" s="9" t="s">
        <v>18</v>
      </c>
      <c r="K52" s="20" t="s">
        <v>16</v>
      </c>
      <c r="L52" s="20"/>
      <c r="M52" s="21"/>
    </row>
    <row r="53" spans="1:13" x14ac:dyDescent="0.3">
      <c r="A53" s="19"/>
      <c r="B53" s="22"/>
      <c r="C53" s="23"/>
      <c r="D53" s="32"/>
      <c r="E53" s="20"/>
      <c r="F53" s="21"/>
      <c r="H53" s="19"/>
      <c r="I53" s="22"/>
      <c r="J53" s="23"/>
      <c r="K53" s="20"/>
      <c r="L53" s="20"/>
      <c r="M53" s="21"/>
    </row>
    <row r="54" spans="1:13" ht="15" thickBot="1" x14ac:dyDescent="0.35">
      <c r="A54" s="67" t="s">
        <v>25</v>
      </c>
      <c r="B54" s="68"/>
      <c r="C54" s="68"/>
      <c r="D54" s="68"/>
      <c r="E54" s="68"/>
      <c r="F54" s="69"/>
      <c r="H54" s="67" t="s">
        <v>25</v>
      </c>
      <c r="I54" s="68"/>
      <c r="J54" s="68"/>
      <c r="K54" s="68"/>
      <c r="L54" s="68"/>
      <c r="M54" s="69"/>
    </row>
    <row r="55" spans="1:13" ht="15" thickBot="1" x14ac:dyDescent="0.35">
      <c r="A55" s="19"/>
      <c r="B55" s="3">
        <f>B46*B32</f>
        <v>0.04</v>
      </c>
      <c r="C55" s="11" t="s">
        <v>19</v>
      </c>
      <c r="D55" s="32" t="s">
        <v>64</v>
      </c>
      <c r="E55" s="20"/>
      <c r="F55" s="21"/>
      <c r="H55" s="19"/>
      <c r="I55" s="3">
        <f>I46*I32</f>
        <v>0.04</v>
      </c>
      <c r="J55" s="11" t="s">
        <v>19</v>
      </c>
      <c r="K55" s="32" t="s">
        <v>64</v>
      </c>
      <c r="L55" s="20"/>
      <c r="M55" s="21"/>
    </row>
    <row r="56" spans="1:13" ht="15" thickBot="1" x14ac:dyDescent="0.35">
      <c r="A56" s="19"/>
      <c r="B56" s="3">
        <f>B55*B23/B16</f>
        <v>2</v>
      </c>
      <c r="C56" s="9" t="s">
        <v>18</v>
      </c>
      <c r="D56" s="32" t="s">
        <v>22</v>
      </c>
      <c r="E56" s="20"/>
      <c r="F56" s="66">
        <f>B56*1.36</f>
        <v>2.72</v>
      </c>
      <c r="H56" s="19"/>
      <c r="I56" s="3">
        <f>I55*I23/I16</f>
        <v>8</v>
      </c>
      <c r="J56" s="9" t="s">
        <v>18</v>
      </c>
      <c r="K56" s="20" t="s">
        <v>22</v>
      </c>
      <c r="L56" s="20"/>
      <c r="M56" s="66">
        <f>I56*1.36</f>
        <v>10.88</v>
      </c>
    </row>
    <row r="57" spans="1:13" ht="15" thickBot="1" x14ac:dyDescent="0.35">
      <c r="A57" s="19"/>
      <c r="B57" s="3"/>
      <c r="C57" s="9"/>
      <c r="D57" s="32"/>
      <c r="E57" s="20"/>
      <c r="F57" s="21"/>
      <c r="H57" s="19"/>
      <c r="I57" s="3"/>
      <c r="J57" s="9"/>
      <c r="K57" s="20"/>
      <c r="L57" s="20"/>
      <c r="M57" s="21"/>
    </row>
    <row r="58" spans="1:13" ht="15" thickBot="1" x14ac:dyDescent="0.35">
      <c r="A58" s="19"/>
      <c r="B58" s="3"/>
      <c r="C58" s="9"/>
      <c r="D58" s="32"/>
      <c r="E58" s="20"/>
      <c r="F58" s="21"/>
      <c r="H58" s="19"/>
      <c r="I58" s="3"/>
      <c r="J58" s="9"/>
      <c r="K58" s="20"/>
      <c r="L58" s="20"/>
      <c r="M58" s="21"/>
    </row>
    <row r="59" spans="1:13" ht="15" thickBot="1" x14ac:dyDescent="0.35">
      <c r="A59" s="19"/>
      <c r="B59" s="3">
        <f>B55*B8</f>
        <v>-5.2</v>
      </c>
      <c r="C59" s="9" t="s">
        <v>18</v>
      </c>
      <c r="D59" s="32" t="s">
        <v>14</v>
      </c>
      <c r="E59" s="20"/>
      <c r="F59" s="21"/>
      <c r="H59" s="19"/>
      <c r="I59" s="3">
        <f>I55*I8</f>
        <v>-5.2</v>
      </c>
      <c r="J59" s="9" t="s">
        <v>18</v>
      </c>
      <c r="K59" s="20" t="s">
        <v>14</v>
      </c>
      <c r="L59" s="20"/>
      <c r="M59" s="21"/>
    </row>
    <row r="60" spans="1:13" ht="15" thickBot="1" x14ac:dyDescent="0.35">
      <c r="A60" s="19"/>
      <c r="B60" s="3">
        <f>B59+B51</f>
        <v>-9.1000000000000014</v>
      </c>
      <c r="C60" s="9" t="s">
        <v>18</v>
      </c>
      <c r="D60" s="32" t="s">
        <v>15</v>
      </c>
      <c r="E60" s="20"/>
      <c r="F60" s="21"/>
      <c r="H60" s="19"/>
      <c r="I60" s="3">
        <f>I59+I51</f>
        <v>-9.1000000000000014</v>
      </c>
      <c r="J60" s="9" t="s">
        <v>18</v>
      </c>
      <c r="K60" s="20" t="s">
        <v>15</v>
      </c>
      <c r="L60" s="20"/>
      <c r="M60" s="21"/>
    </row>
    <row r="61" spans="1:13" ht="15" thickBot="1" x14ac:dyDescent="0.35">
      <c r="A61" s="19"/>
      <c r="B61" s="3">
        <f>-B60</f>
        <v>9.1000000000000014</v>
      </c>
      <c r="C61" s="9" t="s">
        <v>18</v>
      </c>
      <c r="D61" s="32" t="s">
        <v>16</v>
      </c>
      <c r="E61" s="20"/>
      <c r="F61" s="21"/>
      <c r="H61" s="19"/>
      <c r="I61" s="3">
        <f>-I60</f>
        <v>9.1000000000000014</v>
      </c>
      <c r="J61" s="9" t="s">
        <v>18</v>
      </c>
      <c r="K61" s="20" t="s">
        <v>16</v>
      </c>
      <c r="L61" s="20"/>
      <c r="M61" s="21"/>
    </row>
    <row r="62" spans="1:13" x14ac:dyDescent="0.3">
      <c r="A62" s="19"/>
      <c r="B62" s="22"/>
      <c r="C62" s="23"/>
      <c r="D62" s="32"/>
      <c r="E62" s="20"/>
      <c r="F62" s="21"/>
      <c r="H62" s="19"/>
      <c r="I62" s="22"/>
      <c r="J62" s="23"/>
      <c r="K62" s="20"/>
      <c r="L62" s="20"/>
      <c r="M62" s="21"/>
    </row>
    <row r="63" spans="1:13" ht="15" thickBot="1" x14ac:dyDescent="0.35">
      <c r="A63" s="67" t="s">
        <v>26</v>
      </c>
      <c r="B63" s="68"/>
      <c r="C63" s="68"/>
      <c r="D63" s="68"/>
      <c r="E63" s="68"/>
      <c r="F63" s="69"/>
      <c r="H63" s="67" t="s">
        <v>26</v>
      </c>
      <c r="I63" s="68"/>
      <c r="J63" s="68"/>
      <c r="K63" s="68"/>
      <c r="L63" s="68"/>
      <c r="M63" s="69"/>
    </row>
    <row r="64" spans="1:13" ht="15" thickBot="1" x14ac:dyDescent="0.35">
      <c r="A64" s="19"/>
      <c r="B64" s="3">
        <f>B55*B32</f>
        <v>0.08</v>
      </c>
      <c r="C64" s="11" t="s">
        <v>19</v>
      </c>
      <c r="D64" s="32" t="s">
        <v>64</v>
      </c>
      <c r="E64" s="20"/>
      <c r="F64" s="21"/>
      <c r="H64" s="19"/>
      <c r="I64" s="3">
        <f>I55*I32</f>
        <v>0.08</v>
      </c>
      <c r="J64" s="11" t="s">
        <v>19</v>
      </c>
      <c r="K64" s="32" t="s">
        <v>64</v>
      </c>
      <c r="L64" s="20"/>
      <c r="M64" s="21"/>
    </row>
    <row r="65" spans="1:13" ht="15" thickBot="1" x14ac:dyDescent="0.35">
      <c r="A65" s="19"/>
      <c r="B65" s="3">
        <f>B64*B23/B16</f>
        <v>4</v>
      </c>
      <c r="C65" s="9" t="s">
        <v>18</v>
      </c>
      <c r="D65" s="32" t="s">
        <v>27</v>
      </c>
      <c r="E65" s="20"/>
      <c r="F65" s="66">
        <f>B65*1.36</f>
        <v>5.44</v>
      </c>
      <c r="H65" s="19"/>
      <c r="I65" s="3">
        <f>I64*I23/I16</f>
        <v>16</v>
      </c>
      <c r="J65" s="9" t="s">
        <v>18</v>
      </c>
      <c r="K65" s="20" t="s">
        <v>27</v>
      </c>
      <c r="L65" s="20"/>
      <c r="M65" s="66">
        <f>I65*1.36</f>
        <v>21.76</v>
      </c>
    </row>
    <row r="66" spans="1:13" ht="15" thickBot="1" x14ac:dyDescent="0.35">
      <c r="A66" s="19"/>
      <c r="B66" s="3"/>
      <c r="C66" s="9"/>
      <c r="D66" s="32"/>
      <c r="E66" s="20"/>
      <c r="F66" s="21"/>
      <c r="H66" s="19"/>
      <c r="I66" s="3"/>
      <c r="J66" s="9"/>
      <c r="K66" s="20"/>
      <c r="L66" s="20"/>
      <c r="M66" s="21"/>
    </row>
    <row r="67" spans="1:13" ht="15" thickBot="1" x14ac:dyDescent="0.35">
      <c r="A67" s="19"/>
      <c r="B67" s="3"/>
      <c r="C67" s="9"/>
      <c r="D67" s="32"/>
      <c r="E67" s="20"/>
      <c r="F67" s="21"/>
      <c r="H67" s="19"/>
      <c r="I67" s="3"/>
      <c r="J67" s="9"/>
      <c r="K67" s="20"/>
      <c r="L67" s="20"/>
      <c r="M67" s="21"/>
    </row>
    <row r="68" spans="1:13" ht="15" thickBot="1" x14ac:dyDescent="0.35">
      <c r="A68" s="19"/>
      <c r="B68" s="3">
        <f>B64*B8</f>
        <v>-10.4</v>
      </c>
      <c r="C68" s="9" t="s">
        <v>18</v>
      </c>
      <c r="D68" s="32" t="s">
        <v>14</v>
      </c>
      <c r="E68" s="20"/>
      <c r="F68" s="21"/>
      <c r="H68" s="19"/>
      <c r="I68" s="3">
        <f>I64*I8</f>
        <v>-10.4</v>
      </c>
      <c r="J68" s="9" t="s">
        <v>18</v>
      </c>
      <c r="K68" s="20" t="s">
        <v>14</v>
      </c>
      <c r="L68" s="20"/>
      <c r="M68" s="21"/>
    </row>
    <row r="69" spans="1:13" ht="15" thickBot="1" x14ac:dyDescent="0.35">
      <c r="A69" s="19"/>
      <c r="B69" s="3">
        <f>B68+B60</f>
        <v>-19.5</v>
      </c>
      <c r="C69" s="9" t="s">
        <v>18</v>
      </c>
      <c r="D69" s="32" t="s">
        <v>15</v>
      </c>
      <c r="E69" s="20"/>
      <c r="F69" s="21"/>
      <c r="H69" s="19"/>
      <c r="I69" s="3">
        <f>I68+I60</f>
        <v>-19.5</v>
      </c>
      <c r="J69" s="9" t="s">
        <v>18</v>
      </c>
      <c r="K69" s="20" t="s">
        <v>15</v>
      </c>
      <c r="L69" s="20"/>
      <c r="M69" s="21"/>
    </row>
    <row r="70" spans="1:13" ht="15" thickBot="1" x14ac:dyDescent="0.35">
      <c r="A70" s="19"/>
      <c r="B70" s="3">
        <f>-B69</f>
        <v>19.5</v>
      </c>
      <c r="C70" s="9" t="s">
        <v>18</v>
      </c>
      <c r="D70" s="32" t="s">
        <v>16</v>
      </c>
      <c r="E70" s="20"/>
      <c r="F70" s="21"/>
      <c r="H70" s="19"/>
      <c r="I70" s="3">
        <f>-I69</f>
        <v>19.5</v>
      </c>
      <c r="J70" s="9" t="s">
        <v>18</v>
      </c>
      <c r="K70" s="20" t="s">
        <v>16</v>
      </c>
      <c r="L70" s="20"/>
      <c r="M70" s="21"/>
    </row>
    <row r="71" spans="1:13" x14ac:dyDescent="0.3">
      <c r="A71" s="19"/>
      <c r="B71" s="22"/>
      <c r="C71" s="23"/>
      <c r="D71" s="32"/>
      <c r="E71" s="20"/>
      <c r="F71" s="21"/>
      <c r="H71" s="19"/>
      <c r="I71" s="22"/>
      <c r="J71" s="23"/>
      <c r="K71" s="20"/>
      <c r="L71" s="20"/>
      <c r="M71" s="21"/>
    </row>
    <row r="72" spans="1:13" ht="15" thickBot="1" x14ac:dyDescent="0.35">
      <c r="A72" s="67" t="s">
        <v>28</v>
      </c>
      <c r="B72" s="68"/>
      <c r="C72" s="68"/>
      <c r="D72" s="68"/>
      <c r="E72" s="68"/>
      <c r="F72" s="69"/>
      <c r="H72" s="67" t="s">
        <v>28</v>
      </c>
      <c r="I72" s="68"/>
      <c r="J72" s="68"/>
      <c r="K72" s="68"/>
      <c r="L72" s="68"/>
      <c r="M72" s="69"/>
    </row>
    <row r="73" spans="1:13" ht="15" thickBot="1" x14ac:dyDescent="0.35">
      <c r="A73" s="19"/>
      <c r="B73" s="3">
        <f>B64*B32</f>
        <v>0.16</v>
      </c>
      <c r="C73" s="11" t="s">
        <v>19</v>
      </c>
      <c r="D73" s="32" t="s">
        <v>64</v>
      </c>
      <c r="E73" s="20"/>
      <c r="F73" s="21"/>
      <c r="H73" s="19"/>
      <c r="I73" s="3">
        <f>I64*I32</f>
        <v>0.16</v>
      </c>
      <c r="J73" s="11" t="s">
        <v>19</v>
      </c>
      <c r="K73" s="32" t="s">
        <v>64</v>
      </c>
      <c r="L73" s="20"/>
      <c r="M73" s="21"/>
    </row>
    <row r="74" spans="1:13" ht="15" thickBot="1" x14ac:dyDescent="0.35">
      <c r="A74" s="19"/>
      <c r="B74" s="3">
        <f>B73*B23/B16</f>
        <v>8</v>
      </c>
      <c r="C74" s="9" t="s">
        <v>18</v>
      </c>
      <c r="D74" s="32" t="s">
        <v>29</v>
      </c>
      <c r="E74" s="20"/>
      <c r="F74" s="66">
        <f>B74*1.36</f>
        <v>10.88</v>
      </c>
      <c r="H74" s="19"/>
      <c r="I74" s="3">
        <f>I73*I23/I16</f>
        <v>32</v>
      </c>
      <c r="J74" s="9" t="s">
        <v>18</v>
      </c>
      <c r="K74" s="20" t="s">
        <v>29</v>
      </c>
      <c r="L74" s="20"/>
      <c r="M74" s="66">
        <f>I74*1.36</f>
        <v>43.52</v>
      </c>
    </row>
    <row r="75" spans="1:13" ht="15" thickBot="1" x14ac:dyDescent="0.35">
      <c r="A75" s="19"/>
      <c r="B75" s="3"/>
      <c r="C75" s="9"/>
      <c r="D75" s="32"/>
      <c r="E75" s="20"/>
      <c r="F75" s="21"/>
      <c r="H75" s="19"/>
      <c r="I75" s="3"/>
      <c r="J75" s="9"/>
      <c r="K75" s="20"/>
      <c r="L75" s="20"/>
      <c r="M75" s="21"/>
    </row>
    <row r="76" spans="1:13" ht="15" thickBot="1" x14ac:dyDescent="0.35">
      <c r="A76" s="19"/>
      <c r="B76" s="3"/>
      <c r="C76" s="9"/>
      <c r="D76" s="32"/>
      <c r="E76" s="20"/>
      <c r="F76" s="21"/>
      <c r="H76" s="19"/>
      <c r="I76" s="3"/>
      <c r="J76" s="9"/>
      <c r="K76" s="20"/>
      <c r="L76" s="20"/>
      <c r="M76" s="21"/>
    </row>
    <row r="77" spans="1:13" ht="15" thickBot="1" x14ac:dyDescent="0.35">
      <c r="A77" s="19"/>
      <c r="B77" s="3">
        <f>B73*B8</f>
        <v>-20.8</v>
      </c>
      <c r="C77" s="9" t="s">
        <v>18</v>
      </c>
      <c r="D77" s="32" t="s">
        <v>14</v>
      </c>
      <c r="E77" s="20"/>
      <c r="F77" s="21"/>
      <c r="H77" s="19"/>
      <c r="I77" s="3">
        <f>I73*I8</f>
        <v>-20.8</v>
      </c>
      <c r="J77" s="9" t="s">
        <v>18</v>
      </c>
      <c r="K77" s="20" t="s">
        <v>14</v>
      </c>
      <c r="L77" s="20"/>
      <c r="M77" s="21"/>
    </row>
    <row r="78" spans="1:13" ht="15" thickBot="1" x14ac:dyDescent="0.35">
      <c r="A78" s="19"/>
      <c r="B78" s="3">
        <f>B77+B69</f>
        <v>-40.299999999999997</v>
      </c>
      <c r="C78" s="9" t="s">
        <v>18</v>
      </c>
      <c r="D78" s="32" t="s">
        <v>15</v>
      </c>
      <c r="E78" s="20"/>
      <c r="F78" s="21"/>
      <c r="H78" s="19"/>
      <c r="I78" s="3">
        <f>I77+I69</f>
        <v>-40.299999999999997</v>
      </c>
      <c r="J78" s="9" t="s">
        <v>18</v>
      </c>
      <c r="K78" s="20" t="s">
        <v>15</v>
      </c>
      <c r="L78" s="20"/>
      <c r="M78" s="21"/>
    </row>
    <row r="79" spans="1:13" ht="15" thickBot="1" x14ac:dyDescent="0.35">
      <c r="A79" s="19"/>
      <c r="B79" s="3">
        <f>-B78</f>
        <v>40.299999999999997</v>
      </c>
      <c r="C79" s="9" t="s">
        <v>18</v>
      </c>
      <c r="D79" s="32" t="s">
        <v>16</v>
      </c>
      <c r="E79" s="20"/>
      <c r="F79" s="21"/>
      <c r="H79" s="19"/>
      <c r="I79" s="3">
        <f>-I78</f>
        <v>40.299999999999997</v>
      </c>
      <c r="J79" s="9" t="s">
        <v>18</v>
      </c>
      <c r="K79" s="20" t="s">
        <v>16</v>
      </c>
      <c r="L79" s="20"/>
      <c r="M79" s="21"/>
    </row>
    <row r="80" spans="1:13" x14ac:dyDescent="0.3">
      <c r="A80" s="19"/>
      <c r="B80" s="22"/>
      <c r="C80" s="23"/>
      <c r="D80" s="32"/>
      <c r="E80" s="20"/>
      <c r="F80" s="21"/>
      <c r="H80" s="19"/>
      <c r="I80" s="22"/>
      <c r="J80" s="23"/>
      <c r="K80" s="20"/>
      <c r="L80" s="20"/>
      <c r="M80" s="21"/>
    </row>
    <row r="81" spans="1:13" ht="15" thickBot="1" x14ac:dyDescent="0.35">
      <c r="A81" s="67" t="s">
        <v>30</v>
      </c>
      <c r="B81" s="68"/>
      <c r="C81" s="68"/>
      <c r="D81" s="68"/>
      <c r="E81" s="68"/>
      <c r="F81" s="69"/>
      <c r="H81" s="67" t="s">
        <v>30</v>
      </c>
      <c r="I81" s="68"/>
      <c r="J81" s="68"/>
      <c r="K81" s="68"/>
      <c r="L81" s="68"/>
      <c r="M81" s="69"/>
    </row>
    <row r="82" spans="1:13" ht="15" thickBot="1" x14ac:dyDescent="0.35">
      <c r="A82" s="19"/>
      <c r="B82" s="3">
        <f>B73*B32</f>
        <v>0.32</v>
      </c>
      <c r="C82" s="11" t="s">
        <v>19</v>
      </c>
      <c r="D82" s="32" t="s">
        <v>64</v>
      </c>
      <c r="E82" s="20"/>
      <c r="F82" s="21"/>
      <c r="H82" s="19"/>
      <c r="I82" s="3">
        <f>I73*I32</f>
        <v>0.32</v>
      </c>
      <c r="J82" s="11" t="s">
        <v>19</v>
      </c>
      <c r="K82" s="32" t="s">
        <v>64</v>
      </c>
      <c r="L82" s="20"/>
      <c r="M82" s="21"/>
    </row>
    <row r="83" spans="1:13" ht="15" thickBot="1" x14ac:dyDescent="0.35">
      <c r="A83" s="19"/>
      <c r="B83" s="3">
        <f>B82*B23/B16</f>
        <v>16</v>
      </c>
      <c r="C83" s="9" t="s">
        <v>18</v>
      </c>
      <c r="D83" s="32" t="s">
        <v>31</v>
      </c>
      <c r="E83" s="20"/>
      <c r="F83" s="66">
        <f>B83*1.36</f>
        <v>21.76</v>
      </c>
      <c r="H83" s="19"/>
      <c r="I83" s="3">
        <f>I82*I23/I16</f>
        <v>64</v>
      </c>
      <c r="J83" s="9" t="s">
        <v>18</v>
      </c>
      <c r="K83" s="20" t="s">
        <v>31</v>
      </c>
      <c r="L83" s="20"/>
      <c r="M83" s="66">
        <f>I83*1.36</f>
        <v>87.04</v>
      </c>
    </row>
    <row r="84" spans="1:13" ht="15" thickBot="1" x14ac:dyDescent="0.35">
      <c r="A84" s="19"/>
      <c r="B84" s="3"/>
      <c r="C84" s="9"/>
      <c r="D84" s="32"/>
      <c r="E84" s="20"/>
      <c r="F84" s="21"/>
      <c r="H84" s="19"/>
      <c r="I84" s="3"/>
      <c r="J84" s="9"/>
      <c r="K84" s="20"/>
      <c r="L84" s="20"/>
      <c r="M84" s="21"/>
    </row>
    <row r="85" spans="1:13" ht="15" thickBot="1" x14ac:dyDescent="0.35">
      <c r="A85" s="19"/>
      <c r="B85" s="3"/>
      <c r="C85" s="9"/>
      <c r="D85" s="32"/>
      <c r="E85" s="20"/>
      <c r="F85" s="21"/>
      <c r="H85" s="19"/>
      <c r="I85" s="3"/>
      <c r="J85" s="9"/>
      <c r="K85" s="20"/>
      <c r="L85" s="20"/>
      <c r="M85" s="21"/>
    </row>
    <row r="86" spans="1:13" ht="15" thickBot="1" x14ac:dyDescent="0.35">
      <c r="A86" s="19"/>
      <c r="B86" s="3">
        <f>B82*B8</f>
        <v>-41.6</v>
      </c>
      <c r="C86" s="9" t="s">
        <v>18</v>
      </c>
      <c r="D86" s="32" t="s">
        <v>14</v>
      </c>
      <c r="E86" s="20"/>
      <c r="F86" s="21"/>
      <c r="H86" s="19"/>
      <c r="I86" s="3">
        <f>I82*I8</f>
        <v>-41.6</v>
      </c>
      <c r="J86" s="9" t="s">
        <v>18</v>
      </c>
      <c r="K86" s="20" t="s">
        <v>14</v>
      </c>
      <c r="L86" s="20"/>
      <c r="M86" s="21"/>
    </row>
    <row r="87" spans="1:13" ht="15" thickBot="1" x14ac:dyDescent="0.35">
      <c r="A87" s="19"/>
      <c r="B87" s="3">
        <f>B86+B78</f>
        <v>-81.900000000000006</v>
      </c>
      <c r="C87" s="9" t="s">
        <v>18</v>
      </c>
      <c r="D87" s="32" t="s">
        <v>15</v>
      </c>
      <c r="E87" s="20"/>
      <c r="F87" s="21"/>
      <c r="H87" s="19"/>
      <c r="I87" s="3">
        <f>I86+I78</f>
        <v>-81.900000000000006</v>
      </c>
      <c r="J87" s="9" t="s">
        <v>18</v>
      </c>
      <c r="K87" s="20" t="s">
        <v>15</v>
      </c>
      <c r="L87" s="20"/>
      <c r="M87" s="21"/>
    </row>
    <row r="88" spans="1:13" ht="15" thickBot="1" x14ac:dyDescent="0.35">
      <c r="A88" s="19"/>
      <c r="B88" s="3">
        <f>-B87</f>
        <v>81.900000000000006</v>
      </c>
      <c r="C88" s="9" t="s">
        <v>18</v>
      </c>
      <c r="D88" s="32" t="s">
        <v>16</v>
      </c>
      <c r="E88" s="20"/>
      <c r="F88" s="21"/>
      <c r="H88" s="19"/>
      <c r="I88" s="3">
        <f>-I87</f>
        <v>81.900000000000006</v>
      </c>
      <c r="J88" s="9" t="s">
        <v>18</v>
      </c>
      <c r="K88" s="20" t="s">
        <v>16</v>
      </c>
      <c r="L88" s="20"/>
      <c r="M88" s="21"/>
    </row>
    <row r="89" spans="1:13" x14ac:dyDescent="0.3">
      <c r="A89" s="19"/>
      <c r="B89" s="22"/>
      <c r="C89" s="23"/>
      <c r="D89" s="32"/>
      <c r="E89" s="20"/>
      <c r="F89" s="21"/>
      <c r="H89" s="19"/>
      <c r="I89" s="22"/>
      <c r="J89" s="23"/>
      <c r="K89" s="20"/>
      <c r="L89" s="20"/>
      <c r="M89" s="21"/>
    </row>
    <row r="90" spans="1:13" ht="15" thickBot="1" x14ac:dyDescent="0.35">
      <c r="A90" s="67" t="s">
        <v>32</v>
      </c>
      <c r="B90" s="68"/>
      <c r="C90" s="68"/>
      <c r="D90" s="68"/>
      <c r="E90" s="68"/>
      <c r="F90" s="69"/>
      <c r="H90" s="67" t="s">
        <v>32</v>
      </c>
      <c r="I90" s="68"/>
      <c r="J90" s="68"/>
      <c r="K90" s="68"/>
      <c r="L90" s="68"/>
      <c r="M90" s="69"/>
    </row>
    <row r="91" spans="1:13" ht="15" thickBot="1" x14ac:dyDescent="0.35">
      <c r="A91" s="19"/>
      <c r="B91" s="3">
        <f>B82*B32</f>
        <v>0.64</v>
      </c>
      <c r="C91" s="11" t="s">
        <v>19</v>
      </c>
      <c r="D91" s="32" t="s">
        <v>64</v>
      </c>
      <c r="E91" s="20"/>
      <c r="F91" s="21"/>
      <c r="H91" s="19"/>
      <c r="I91" s="3">
        <f>I82*I32</f>
        <v>0.64</v>
      </c>
      <c r="J91" s="11" t="s">
        <v>19</v>
      </c>
      <c r="K91" s="32" t="s">
        <v>64</v>
      </c>
      <c r="L91" s="20"/>
      <c r="M91" s="21"/>
    </row>
    <row r="92" spans="1:13" ht="15" thickBot="1" x14ac:dyDescent="0.35">
      <c r="A92" s="19"/>
      <c r="B92" s="3">
        <f>B91*B23/B16</f>
        <v>32</v>
      </c>
      <c r="C92" s="9" t="s">
        <v>18</v>
      </c>
      <c r="D92" s="32" t="s">
        <v>33</v>
      </c>
      <c r="E92" s="20"/>
      <c r="F92" s="66">
        <f>B92*1.36</f>
        <v>43.52</v>
      </c>
      <c r="H92" s="19"/>
      <c r="I92" s="3">
        <f>I91*I23/I16</f>
        <v>128</v>
      </c>
      <c r="J92" s="9" t="s">
        <v>18</v>
      </c>
      <c r="K92" s="20" t="s">
        <v>33</v>
      </c>
      <c r="L92" s="20"/>
      <c r="M92" s="66">
        <f>I92*1.36</f>
        <v>174.08</v>
      </c>
    </row>
    <row r="93" spans="1:13" ht="15" thickBot="1" x14ac:dyDescent="0.35">
      <c r="A93" s="19"/>
      <c r="B93" s="3"/>
      <c r="C93" s="9"/>
      <c r="D93" s="32"/>
      <c r="E93" s="20"/>
      <c r="F93" s="21"/>
      <c r="H93" s="19"/>
      <c r="I93" s="3"/>
      <c r="J93" s="9"/>
      <c r="K93" s="20"/>
      <c r="L93" s="20"/>
      <c r="M93" s="21"/>
    </row>
    <row r="94" spans="1:13" ht="15" thickBot="1" x14ac:dyDescent="0.35">
      <c r="A94" s="19"/>
      <c r="B94" s="3"/>
      <c r="C94" s="9"/>
      <c r="D94" s="32"/>
      <c r="E94" s="20"/>
      <c r="F94" s="21"/>
      <c r="H94" s="19"/>
      <c r="I94" s="3"/>
      <c r="J94" s="9"/>
      <c r="K94" s="20"/>
      <c r="L94" s="20"/>
      <c r="M94" s="21"/>
    </row>
    <row r="95" spans="1:13" ht="15" thickBot="1" x14ac:dyDescent="0.35">
      <c r="A95" s="19"/>
      <c r="B95" s="3">
        <f>B91*B8</f>
        <v>-83.2</v>
      </c>
      <c r="C95" s="9" t="s">
        <v>18</v>
      </c>
      <c r="D95" s="32" t="s">
        <v>14</v>
      </c>
      <c r="E95" s="20"/>
      <c r="F95" s="21"/>
      <c r="H95" s="19"/>
      <c r="I95" s="3">
        <f>I91*I8</f>
        <v>-83.2</v>
      </c>
      <c r="J95" s="9" t="s">
        <v>18</v>
      </c>
      <c r="K95" s="20" t="s">
        <v>14</v>
      </c>
      <c r="L95" s="20"/>
      <c r="M95" s="21"/>
    </row>
    <row r="96" spans="1:13" ht="15" thickBot="1" x14ac:dyDescent="0.35">
      <c r="A96" s="19"/>
      <c r="B96" s="3">
        <f>B95+B87</f>
        <v>-165.10000000000002</v>
      </c>
      <c r="C96" s="9" t="s">
        <v>18</v>
      </c>
      <c r="D96" s="32" t="s">
        <v>15</v>
      </c>
      <c r="E96" s="20"/>
      <c r="F96" s="21"/>
      <c r="H96" s="19"/>
      <c r="I96" s="3">
        <f>I95+I87</f>
        <v>-165.10000000000002</v>
      </c>
      <c r="J96" s="9" t="s">
        <v>18</v>
      </c>
      <c r="K96" s="20" t="s">
        <v>15</v>
      </c>
      <c r="L96" s="20"/>
      <c r="M96" s="21"/>
    </row>
    <row r="97" spans="1:13" ht="15" thickBot="1" x14ac:dyDescent="0.35">
      <c r="A97" s="19"/>
      <c r="B97" s="3">
        <f>-B96</f>
        <v>165.10000000000002</v>
      </c>
      <c r="C97" s="9" t="s">
        <v>18</v>
      </c>
      <c r="D97" s="32" t="s">
        <v>16</v>
      </c>
      <c r="E97" s="20"/>
      <c r="F97" s="21"/>
      <c r="H97" s="19"/>
      <c r="I97" s="3">
        <f>-I96</f>
        <v>165.10000000000002</v>
      </c>
      <c r="J97" s="9" t="s">
        <v>18</v>
      </c>
      <c r="K97" s="20" t="s">
        <v>16</v>
      </c>
      <c r="L97" s="20"/>
      <c r="M97" s="21"/>
    </row>
    <row r="98" spans="1:13" x14ac:dyDescent="0.3">
      <c r="A98" s="19"/>
      <c r="B98" s="22"/>
      <c r="C98" s="23"/>
      <c r="D98" s="32"/>
      <c r="E98" s="20"/>
      <c r="F98" s="21"/>
      <c r="H98" s="19"/>
      <c r="I98" s="22"/>
      <c r="J98" s="23"/>
      <c r="K98" s="20"/>
      <c r="L98" s="20"/>
      <c r="M98" s="21"/>
    </row>
    <row r="99" spans="1:13" ht="15" thickBot="1" x14ac:dyDescent="0.35">
      <c r="A99" s="67" t="s">
        <v>34</v>
      </c>
      <c r="B99" s="68"/>
      <c r="C99" s="68"/>
      <c r="D99" s="68"/>
      <c r="E99" s="68"/>
      <c r="F99" s="69"/>
      <c r="H99" s="67" t="s">
        <v>34</v>
      </c>
      <c r="I99" s="68"/>
      <c r="J99" s="68"/>
      <c r="K99" s="68"/>
      <c r="L99" s="68"/>
      <c r="M99" s="69"/>
    </row>
    <row r="100" spans="1:13" ht="15" thickBot="1" x14ac:dyDescent="0.35">
      <c r="A100" s="19"/>
      <c r="B100" s="3">
        <f>B91*B32</f>
        <v>1.28</v>
      </c>
      <c r="C100" s="11" t="s">
        <v>19</v>
      </c>
      <c r="D100" s="32" t="s">
        <v>64</v>
      </c>
      <c r="E100" s="20"/>
      <c r="F100" s="21"/>
      <c r="H100" s="19"/>
      <c r="I100" s="3">
        <f>I91*I32</f>
        <v>1.28</v>
      </c>
      <c r="J100" s="11" t="s">
        <v>19</v>
      </c>
      <c r="K100" s="32" t="s">
        <v>64</v>
      </c>
      <c r="L100" s="20"/>
      <c r="M100" s="21"/>
    </row>
    <row r="101" spans="1:13" ht="15" thickBot="1" x14ac:dyDescent="0.35">
      <c r="A101" s="19"/>
      <c r="B101" s="3">
        <f>B100*B23/B16</f>
        <v>64</v>
      </c>
      <c r="C101" s="9" t="s">
        <v>18</v>
      </c>
      <c r="D101" s="32" t="s">
        <v>35</v>
      </c>
      <c r="E101" s="20"/>
      <c r="F101" s="66">
        <f>B101*1.36</f>
        <v>87.04</v>
      </c>
      <c r="H101" s="19"/>
      <c r="I101" s="3">
        <f>I100*I23/I16</f>
        <v>256</v>
      </c>
      <c r="J101" s="9" t="s">
        <v>18</v>
      </c>
      <c r="K101" s="20" t="s">
        <v>35</v>
      </c>
      <c r="L101" s="20"/>
      <c r="M101" s="66">
        <f>I101*1.36</f>
        <v>348.16</v>
      </c>
    </row>
    <row r="102" spans="1:13" ht="15" thickBot="1" x14ac:dyDescent="0.35">
      <c r="A102" s="19"/>
      <c r="B102" s="3"/>
      <c r="C102" s="9"/>
      <c r="D102" s="32"/>
      <c r="E102" s="20"/>
      <c r="F102" s="21"/>
      <c r="H102" s="19"/>
      <c r="I102" s="3"/>
      <c r="J102" s="9"/>
      <c r="K102" s="20"/>
      <c r="L102" s="20"/>
      <c r="M102" s="21"/>
    </row>
    <row r="103" spans="1:13" ht="15" thickBot="1" x14ac:dyDescent="0.35">
      <c r="A103" s="19"/>
      <c r="B103" s="3"/>
      <c r="C103" s="9"/>
      <c r="D103" s="32"/>
      <c r="E103" s="20"/>
      <c r="F103" s="21"/>
      <c r="H103" s="19"/>
      <c r="I103" s="3"/>
      <c r="J103" s="9"/>
      <c r="K103" s="20"/>
      <c r="L103" s="20"/>
      <c r="M103" s="21"/>
    </row>
    <row r="104" spans="1:13" ht="15" thickBot="1" x14ac:dyDescent="0.35">
      <c r="A104" s="19"/>
      <c r="B104" s="3">
        <f>B100*B8</f>
        <v>-166.4</v>
      </c>
      <c r="C104" s="9" t="s">
        <v>18</v>
      </c>
      <c r="D104" s="32" t="s">
        <v>14</v>
      </c>
      <c r="E104" s="20"/>
      <c r="F104" s="21"/>
      <c r="H104" s="19"/>
      <c r="I104" s="3">
        <f>I100*I8</f>
        <v>-166.4</v>
      </c>
      <c r="J104" s="9" t="s">
        <v>18</v>
      </c>
      <c r="K104" s="20" t="s">
        <v>14</v>
      </c>
      <c r="L104" s="20"/>
      <c r="M104" s="21"/>
    </row>
    <row r="105" spans="1:13" ht="15" thickBot="1" x14ac:dyDescent="0.35">
      <c r="A105" s="19"/>
      <c r="B105" s="3">
        <f>B104+B96</f>
        <v>-331.5</v>
      </c>
      <c r="C105" s="9" t="s">
        <v>18</v>
      </c>
      <c r="D105" s="32" t="s">
        <v>15</v>
      </c>
      <c r="E105" s="20"/>
      <c r="F105" s="21"/>
      <c r="H105" s="19"/>
      <c r="I105" s="3">
        <f>I104+I96</f>
        <v>-331.5</v>
      </c>
      <c r="J105" s="9" t="s">
        <v>18</v>
      </c>
      <c r="K105" s="20" t="s">
        <v>15</v>
      </c>
      <c r="L105" s="20"/>
      <c r="M105" s="21"/>
    </row>
    <row r="106" spans="1:13" ht="15" thickBot="1" x14ac:dyDescent="0.35">
      <c r="A106" s="24"/>
      <c r="B106" s="3">
        <f>-B105</f>
        <v>331.5</v>
      </c>
      <c r="C106" s="25" t="s">
        <v>18</v>
      </c>
      <c r="D106" s="34" t="s">
        <v>16</v>
      </c>
      <c r="E106" s="27"/>
      <c r="F106" s="28"/>
      <c r="H106" s="24"/>
      <c r="I106" s="3">
        <f>-I105</f>
        <v>331.5</v>
      </c>
      <c r="J106" s="25" t="s">
        <v>18</v>
      </c>
      <c r="K106" s="27" t="s">
        <v>16</v>
      </c>
      <c r="L106" s="27"/>
      <c r="M106" s="28"/>
    </row>
    <row r="111" spans="1:13" x14ac:dyDescent="0.3">
      <c r="D111" s="33">
        <f>6.4*13</f>
        <v>83.2</v>
      </c>
    </row>
    <row r="112" spans="1:13" x14ac:dyDescent="0.3">
      <c r="D112" s="33">
        <f>-F92*0.3</f>
        <v>-13.056000000000001</v>
      </c>
    </row>
  </sheetData>
  <mergeCells count="22">
    <mergeCell ref="H81:M81"/>
    <mergeCell ref="H36:M36"/>
    <mergeCell ref="H45:M45"/>
    <mergeCell ref="H54:M54"/>
    <mergeCell ref="H63:M63"/>
    <mergeCell ref="H72:M72"/>
    <mergeCell ref="A81:F81"/>
    <mergeCell ref="A90:F90"/>
    <mergeCell ref="A99:F99"/>
    <mergeCell ref="H1:M1"/>
    <mergeCell ref="H13:M13"/>
    <mergeCell ref="H28:M28"/>
    <mergeCell ref="A28:F28"/>
    <mergeCell ref="A36:F36"/>
    <mergeCell ref="A45:F45"/>
    <mergeCell ref="A54:F54"/>
    <mergeCell ref="A63:F63"/>
    <mergeCell ref="A72:F72"/>
    <mergeCell ref="A1:F1"/>
    <mergeCell ref="A13:F13"/>
    <mergeCell ref="H90:M90"/>
    <mergeCell ref="H99:M9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8"/>
  <sheetViews>
    <sheetView tabSelected="1" zoomScaleNormal="100" workbookViewId="0">
      <selection activeCell="P19" sqref="P19"/>
    </sheetView>
  </sheetViews>
  <sheetFormatPr defaultColWidth="9.109375" defaultRowHeight="14.4" x14ac:dyDescent="0.3"/>
  <cols>
    <col min="1" max="1" width="3.44140625" style="39" customWidth="1"/>
    <col min="2" max="2" width="21.109375" style="43" customWidth="1"/>
    <col min="3" max="3" width="5.6640625" style="43" customWidth="1"/>
    <col min="4" max="4" width="6" style="43" bestFit="1" customWidth="1"/>
    <col min="5" max="5" width="6.33203125" style="44" bestFit="1" customWidth="1"/>
    <col min="6" max="6" width="7.109375" style="44" bestFit="1" customWidth="1"/>
    <col min="7" max="7" width="6" style="43" bestFit="1" customWidth="1"/>
    <col min="8" max="8" width="6.33203125" style="44" bestFit="1" customWidth="1"/>
    <col min="9" max="9" width="7.109375" style="44" bestFit="1" customWidth="1"/>
    <col min="10" max="10" width="6" style="43" bestFit="1" customWidth="1"/>
    <col min="11" max="11" width="6.33203125" style="44" bestFit="1" customWidth="1"/>
    <col min="12" max="12" width="7.109375" style="44" bestFit="1" customWidth="1"/>
    <col min="13" max="13" width="6" style="43" bestFit="1" customWidth="1"/>
    <col min="14" max="14" width="6.33203125" style="44" bestFit="1" customWidth="1"/>
    <col min="15" max="15" width="7.109375" style="44" bestFit="1" customWidth="1"/>
    <col min="16" max="16" width="6" style="43" bestFit="1" customWidth="1"/>
    <col min="17" max="17" width="6.33203125" style="44" bestFit="1" customWidth="1"/>
    <col min="18" max="18" width="7.109375" style="44" bestFit="1" customWidth="1"/>
    <col min="19" max="19" width="6" style="43" bestFit="1" customWidth="1"/>
    <col min="20" max="20" width="6.33203125" style="44" bestFit="1" customWidth="1"/>
    <col min="21" max="21" width="7.109375" style="44" bestFit="1" customWidth="1"/>
    <col min="22" max="22" width="6" style="43" bestFit="1" customWidth="1"/>
    <col min="23" max="24" width="7.5546875" style="44" bestFit="1" customWidth="1"/>
    <col min="25" max="25" width="11.44140625" style="39" bestFit="1" customWidth="1"/>
    <col min="26" max="16384" width="9.109375" style="39"/>
  </cols>
  <sheetData>
    <row r="1" spans="1:25" ht="22.2" x14ac:dyDescent="0.45">
      <c r="A1" s="77" t="s">
        <v>62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</row>
    <row r="2" spans="1:25" x14ac:dyDescent="0.3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</row>
    <row r="3" spans="1:25" x14ac:dyDescent="0.3">
      <c r="A3" s="78" t="s">
        <v>37</v>
      </c>
      <c r="B3" s="78" t="s">
        <v>38</v>
      </c>
      <c r="C3" s="78" t="s">
        <v>40</v>
      </c>
      <c r="D3" s="78" t="s">
        <v>39</v>
      </c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9" t="s">
        <v>65</v>
      </c>
    </row>
    <row r="4" spans="1:25" ht="15" customHeight="1" x14ac:dyDescent="0.3">
      <c r="A4" s="78"/>
      <c r="B4" s="78"/>
      <c r="C4" s="78"/>
      <c r="D4" s="78">
        <v>0.01</v>
      </c>
      <c r="E4" s="78"/>
      <c r="F4" s="78"/>
      <c r="G4" s="78">
        <f>D4*2</f>
        <v>0.02</v>
      </c>
      <c r="H4" s="78"/>
      <c r="I4" s="78"/>
      <c r="J4" s="78">
        <f t="shared" ref="J4" si="0">G4*2</f>
        <v>0.04</v>
      </c>
      <c r="K4" s="78"/>
      <c r="L4" s="78"/>
      <c r="M4" s="78">
        <f t="shared" ref="M4" si="1">J4*2</f>
        <v>0.08</v>
      </c>
      <c r="N4" s="78"/>
      <c r="O4" s="78"/>
      <c r="P4" s="78">
        <f t="shared" ref="P4" si="2">M4*2</f>
        <v>0.16</v>
      </c>
      <c r="Q4" s="78"/>
      <c r="R4" s="78"/>
      <c r="S4" s="78">
        <f t="shared" ref="S4" si="3">P4*2</f>
        <v>0.32</v>
      </c>
      <c r="T4" s="78"/>
      <c r="U4" s="78"/>
      <c r="V4" s="78">
        <f t="shared" ref="V4" si="4">S4*2</f>
        <v>0.64</v>
      </c>
      <c r="W4" s="78"/>
      <c r="X4" s="78"/>
      <c r="Y4" s="80"/>
    </row>
    <row r="5" spans="1:25" x14ac:dyDescent="0.3">
      <c r="A5" s="78"/>
      <c r="B5" s="78"/>
      <c r="C5" s="78"/>
      <c r="D5" s="42" t="s">
        <v>43</v>
      </c>
      <c r="E5" s="47" t="s">
        <v>41</v>
      </c>
      <c r="F5" s="47" t="s">
        <v>42</v>
      </c>
      <c r="G5" s="42" t="s">
        <v>43</v>
      </c>
      <c r="H5" s="47" t="s">
        <v>41</v>
      </c>
      <c r="I5" s="47" t="s">
        <v>42</v>
      </c>
      <c r="J5" s="42" t="s">
        <v>43</v>
      </c>
      <c r="K5" s="47" t="s">
        <v>41</v>
      </c>
      <c r="L5" s="47" t="s">
        <v>42</v>
      </c>
      <c r="M5" s="42" t="s">
        <v>43</v>
      </c>
      <c r="N5" s="47" t="s">
        <v>41</v>
      </c>
      <c r="O5" s="47" t="s">
        <v>42</v>
      </c>
      <c r="P5" s="42" t="s">
        <v>43</v>
      </c>
      <c r="Q5" s="47" t="s">
        <v>41</v>
      </c>
      <c r="R5" s="47" t="s">
        <v>42</v>
      </c>
      <c r="S5" s="42" t="s">
        <v>43</v>
      </c>
      <c r="T5" s="47" t="s">
        <v>41</v>
      </c>
      <c r="U5" s="47" t="s">
        <v>42</v>
      </c>
      <c r="V5" s="42" t="s">
        <v>43</v>
      </c>
      <c r="W5" s="47" t="s">
        <v>41</v>
      </c>
      <c r="X5" s="47" t="s">
        <v>42</v>
      </c>
      <c r="Y5" s="81"/>
    </row>
    <row r="6" spans="1:25" ht="15" customHeight="1" x14ac:dyDescent="0.3">
      <c r="A6" s="82" t="s">
        <v>52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</row>
    <row r="7" spans="1:25" x14ac:dyDescent="0.3">
      <c r="A7" s="41">
        <v>1</v>
      </c>
      <c r="B7" s="40" t="s">
        <v>44</v>
      </c>
      <c r="C7" s="40">
        <f>D7+G7+J7+M7+P7+S7+V7</f>
        <v>244</v>
      </c>
      <c r="D7" s="40">
        <v>107</v>
      </c>
      <c r="E7" s="45">
        <v>52</v>
      </c>
      <c r="F7" s="46">
        <f>D7-E7</f>
        <v>55</v>
      </c>
      <c r="G7" s="40">
        <v>69</v>
      </c>
      <c r="H7" s="45">
        <v>33</v>
      </c>
      <c r="I7" s="46">
        <f>G7-H7</f>
        <v>36</v>
      </c>
      <c r="J7" s="40">
        <v>36</v>
      </c>
      <c r="K7" s="45">
        <v>20</v>
      </c>
      <c r="L7" s="46">
        <f>J7-K7</f>
        <v>16</v>
      </c>
      <c r="M7" s="40">
        <f>11+5</f>
        <v>16</v>
      </c>
      <c r="N7" s="45">
        <f>4+1</f>
        <v>5</v>
      </c>
      <c r="O7" s="46">
        <f>M7-N7</f>
        <v>11</v>
      </c>
      <c r="P7" s="40">
        <f>7+4</f>
        <v>11</v>
      </c>
      <c r="Q7" s="45">
        <f>4+3</f>
        <v>7</v>
      </c>
      <c r="R7" s="46">
        <f>P7-Q7</f>
        <v>4</v>
      </c>
      <c r="S7" s="40">
        <f>3+1</f>
        <v>4</v>
      </c>
      <c r="T7" s="45">
        <v>2</v>
      </c>
      <c r="U7" s="46">
        <f>S7-T7</f>
        <v>2</v>
      </c>
      <c r="V7" s="40">
        <v>1</v>
      </c>
      <c r="W7" s="45">
        <v>0</v>
      </c>
      <c r="X7" s="46">
        <f t="shared" ref="X7:X30" si="5">V7-W7</f>
        <v>1</v>
      </c>
      <c r="Y7" s="40">
        <f>(E7*0.01*130-F7*0.01*130)+(H7*0.02*130-I7*0.02*130)+(K7*0.04*130-L7*0.04*130)+(N7*0.08*130-O7*0.08*130)+(Q7*0.16*130-R7*0.16*130)+(T7*0.32*130-U7*0.32*130)+(W7*0.64*130-X7*0.64*130)</f>
        <v>-74.09999999999998</v>
      </c>
    </row>
    <row r="8" spans="1:25" x14ac:dyDescent="0.3">
      <c r="A8" s="41">
        <f>A7+1</f>
        <v>2</v>
      </c>
      <c r="B8" s="40" t="s">
        <v>45</v>
      </c>
      <c r="C8" s="40">
        <f t="shared" ref="C8:C30" si="6">D8+G8+J8+M8+P8+S8+V8</f>
        <v>157</v>
      </c>
      <c r="D8" s="40">
        <v>68</v>
      </c>
      <c r="E8" s="45">
        <v>25</v>
      </c>
      <c r="F8" s="46">
        <f>D8-E8</f>
        <v>43</v>
      </c>
      <c r="G8" s="40">
        <v>43</v>
      </c>
      <c r="H8" s="45">
        <v>15</v>
      </c>
      <c r="I8" s="46">
        <f>G8-H8</f>
        <v>28</v>
      </c>
      <c r="J8" s="40">
        <v>28</v>
      </c>
      <c r="K8" s="45">
        <v>16</v>
      </c>
      <c r="L8" s="46">
        <f>J8-K8</f>
        <v>12</v>
      </c>
      <c r="M8" s="40">
        <v>12</v>
      </c>
      <c r="N8" s="45">
        <v>7</v>
      </c>
      <c r="O8" s="46">
        <f>M8-N8</f>
        <v>5</v>
      </c>
      <c r="P8" s="40">
        <v>5</v>
      </c>
      <c r="Q8" s="45">
        <v>3</v>
      </c>
      <c r="R8" s="46">
        <f>P8-Q8</f>
        <v>2</v>
      </c>
      <c r="S8" s="40">
        <v>1</v>
      </c>
      <c r="T8" s="45">
        <v>1</v>
      </c>
      <c r="U8" s="46">
        <f>S8-T8</f>
        <v>0</v>
      </c>
      <c r="V8" s="40"/>
      <c r="W8" s="45"/>
      <c r="X8" s="46">
        <f t="shared" si="5"/>
        <v>0</v>
      </c>
      <c r="Y8" s="40">
        <f t="shared" ref="Y8:Y30" si="7">(E8*0.01*130-F8*0.01*130)+(H8*0.02*130-I8*0.02*130)+(K8*0.04*130-L8*0.04*130)+(N8*0.08*130-O8*0.08*130)+(Q8*0.16*130-R8*0.16*130)+(T8*0.32*130-U8*0.32*130)+(W8*0.64*130-X8*0.64*130)</f>
        <v>46.800000000000004</v>
      </c>
    </row>
    <row r="9" spans="1:25" x14ac:dyDescent="0.3">
      <c r="A9" s="41">
        <f t="shared" ref="A9:A30" si="8">A8+1</f>
        <v>3</v>
      </c>
      <c r="B9" s="40" t="s">
        <v>46</v>
      </c>
      <c r="C9" s="40">
        <f t="shared" si="6"/>
        <v>131</v>
      </c>
      <c r="D9" s="40">
        <v>64</v>
      </c>
      <c r="E9" s="45">
        <v>25</v>
      </c>
      <c r="F9" s="46">
        <f>D9-E9</f>
        <v>39</v>
      </c>
      <c r="G9" s="40">
        <v>39</v>
      </c>
      <c r="H9" s="45">
        <v>20</v>
      </c>
      <c r="I9" s="46">
        <f t="shared" ref="I9:I30" si="9">G9-H9</f>
        <v>19</v>
      </c>
      <c r="J9" s="40">
        <v>19</v>
      </c>
      <c r="K9" s="45">
        <v>14</v>
      </c>
      <c r="L9" s="46">
        <f t="shared" ref="L9:L30" si="10">J9-K9</f>
        <v>5</v>
      </c>
      <c r="M9" s="40">
        <v>5</v>
      </c>
      <c r="N9" s="45">
        <v>2</v>
      </c>
      <c r="O9" s="46">
        <f t="shared" ref="O9:O30" si="11">M9-N9</f>
        <v>3</v>
      </c>
      <c r="P9" s="40">
        <v>4</v>
      </c>
      <c r="Q9" s="45">
        <v>3</v>
      </c>
      <c r="R9" s="46">
        <f t="shared" ref="R9:R30" si="12">P9-Q9</f>
        <v>1</v>
      </c>
      <c r="S9" s="40">
        <v>0</v>
      </c>
      <c r="T9" s="45">
        <v>0</v>
      </c>
      <c r="U9" s="46">
        <f t="shared" ref="U9:U30" si="13">S9-T9</f>
        <v>0</v>
      </c>
      <c r="V9" s="40"/>
      <c r="W9" s="45"/>
      <c r="X9" s="46">
        <f t="shared" si="5"/>
        <v>0</v>
      </c>
      <c r="Y9" s="40">
        <f t="shared" si="7"/>
        <v>62.400000000000006</v>
      </c>
    </row>
    <row r="10" spans="1:25" x14ac:dyDescent="0.3">
      <c r="A10" s="41">
        <f t="shared" si="8"/>
        <v>4</v>
      </c>
      <c r="B10" s="40" t="s">
        <v>47</v>
      </c>
      <c r="C10" s="40">
        <f t="shared" si="6"/>
        <v>75</v>
      </c>
      <c r="D10" s="40">
        <v>36</v>
      </c>
      <c r="E10" s="45">
        <v>16</v>
      </c>
      <c r="F10" s="46">
        <f t="shared" ref="F10:F30" si="14">D10-E10</f>
        <v>20</v>
      </c>
      <c r="G10" s="40">
        <v>20</v>
      </c>
      <c r="H10" s="45">
        <v>8</v>
      </c>
      <c r="I10" s="46">
        <f t="shared" si="9"/>
        <v>12</v>
      </c>
      <c r="J10" s="40">
        <v>11</v>
      </c>
      <c r="K10" s="45">
        <v>6</v>
      </c>
      <c r="L10" s="46">
        <f t="shared" si="10"/>
        <v>5</v>
      </c>
      <c r="M10" s="40">
        <v>5</v>
      </c>
      <c r="N10" s="45">
        <v>2</v>
      </c>
      <c r="O10" s="46">
        <f t="shared" si="11"/>
        <v>3</v>
      </c>
      <c r="P10" s="40">
        <v>3</v>
      </c>
      <c r="Q10" s="45">
        <v>2</v>
      </c>
      <c r="R10" s="46">
        <f t="shared" si="12"/>
        <v>1</v>
      </c>
      <c r="S10" s="40">
        <v>0</v>
      </c>
      <c r="T10" s="45">
        <v>0</v>
      </c>
      <c r="U10" s="46">
        <f t="shared" si="13"/>
        <v>0</v>
      </c>
      <c r="V10" s="40"/>
      <c r="W10" s="45"/>
      <c r="X10" s="46">
        <f t="shared" si="5"/>
        <v>0</v>
      </c>
      <c r="Y10" s="40">
        <f>(E10*0.01*130-F10*0.01*130)+(H10*0.02*130-I10*0.02*130)+(K10*0.04*130-L10*0.04*130)+(N10*0.08*130-O10*0.08*130)+(Q10*0.16*130-R10*0.16*130)</f>
        <v>0</v>
      </c>
    </row>
    <row r="11" spans="1:25" x14ac:dyDescent="0.3">
      <c r="A11" s="41">
        <f t="shared" si="8"/>
        <v>5</v>
      </c>
      <c r="B11" s="40" t="s">
        <v>48</v>
      </c>
      <c r="C11" s="40">
        <f t="shared" si="6"/>
        <v>53</v>
      </c>
      <c r="D11" s="40">
        <v>20</v>
      </c>
      <c r="E11" s="45">
        <v>5</v>
      </c>
      <c r="F11" s="46">
        <f t="shared" si="14"/>
        <v>15</v>
      </c>
      <c r="G11" s="40">
        <v>15</v>
      </c>
      <c r="H11" s="45">
        <v>8</v>
      </c>
      <c r="I11" s="46">
        <f t="shared" si="9"/>
        <v>7</v>
      </c>
      <c r="J11" s="40">
        <v>7</v>
      </c>
      <c r="K11" s="45">
        <v>1</v>
      </c>
      <c r="L11" s="46">
        <f t="shared" si="10"/>
        <v>6</v>
      </c>
      <c r="M11" s="40">
        <v>6</v>
      </c>
      <c r="N11" s="45">
        <v>1</v>
      </c>
      <c r="O11" s="46">
        <f t="shared" si="11"/>
        <v>5</v>
      </c>
      <c r="P11" s="40">
        <v>4</v>
      </c>
      <c r="Q11" s="45">
        <v>2</v>
      </c>
      <c r="R11" s="46">
        <f t="shared" si="12"/>
        <v>2</v>
      </c>
      <c r="S11" s="40">
        <v>1</v>
      </c>
      <c r="T11" s="45">
        <v>0</v>
      </c>
      <c r="U11" s="46">
        <f t="shared" si="13"/>
        <v>1</v>
      </c>
      <c r="V11" s="40"/>
      <c r="W11" s="45"/>
      <c r="X11" s="46">
        <f t="shared" si="5"/>
        <v>0</v>
      </c>
      <c r="Y11" s="40">
        <f t="shared" si="7"/>
        <v>-119.6</v>
      </c>
    </row>
    <row r="12" spans="1:25" x14ac:dyDescent="0.3">
      <c r="A12" s="41">
        <f t="shared" si="8"/>
        <v>6</v>
      </c>
      <c r="B12" s="40" t="s">
        <v>49</v>
      </c>
      <c r="C12" s="40">
        <f t="shared" si="6"/>
        <v>138</v>
      </c>
      <c r="D12" s="40">
        <v>58</v>
      </c>
      <c r="E12" s="45">
        <v>22</v>
      </c>
      <c r="F12" s="46">
        <f t="shared" si="14"/>
        <v>36</v>
      </c>
      <c r="G12" s="40">
        <v>36</v>
      </c>
      <c r="H12" s="45">
        <v>14</v>
      </c>
      <c r="I12" s="46">
        <f t="shared" si="9"/>
        <v>22</v>
      </c>
      <c r="J12" s="40">
        <v>22</v>
      </c>
      <c r="K12" s="45">
        <v>8</v>
      </c>
      <c r="L12" s="46">
        <f>J12-K12</f>
        <v>14</v>
      </c>
      <c r="M12" s="40">
        <v>14</v>
      </c>
      <c r="N12" s="45">
        <v>7</v>
      </c>
      <c r="O12" s="46">
        <f t="shared" si="11"/>
        <v>7</v>
      </c>
      <c r="P12" s="40">
        <v>7</v>
      </c>
      <c r="Q12" s="45">
        <v>5</v>
      </c>
      <c r="R12" s="46">
        <f t="shared" si="12"/>
        <v>2</v>
      </c>
      <c r="S12" s="40">
        <v>1</v>
      </c>
      <c r="T12" s="45">
        <v>1</v>
      </c>
      <c r="U12" s="46">
        <f t="shared" si="13"/>
        <v>0</v>
      </c>
      <c r="V12" s="40"/>
      <c r="W12" s="45"/>
      <c r="X12" s="46">
        <f t="shared" si="5"/>
        <v>0</v>
      </c>
      <c r="Y12" s="40">
        <f t="shared" si="7"/>
        <v>33.799999999999997</v>
      </c>
    </row>
    <row r="13" spans="1:25" x14ac:dyDescent="0.3">
      <c r="A13" s="41">
        <f t="shared" si="8"/>
        <v>7</v>
      </c>
      <c r="B13" s="40" t="s">
        <v>66</v>
      </c>
      <c r="C13" s="40">
        <f t="shared" si="6"/>
        <v>44</v>
      </c>
      <c r="D13" s="40">
        <v>18</v>
      </c>
      <c r="E13" s="45">
        <v>4</v>
      </c>
      <c r="F13" s="46">
        <f t="shared" si="14"/>
        <v>14</v>
      </c>
      <c r="G13" s="40">
        <v>14</v>
      </c>
      <c r="H13" s="45">
        <v>5</v>
      </c>
      <c r="I13" s="46">
        <f t="shared" si="9"/>
        <v>9</v>
      </c>
      <c r="J13" s="40">
        <v>9</v>
      </c>
      <c r="K13" s="45">
        <v>7</v>
      </c>
      <c r="L13" s="46">
        <f t="shared" si="10"/>
        <v>2</v>
      </c>
      <c r="M13" s="40">
        <v>2</v>
      </c>
      <c r="N13" s="45">
        <v>1</v>
      </c>
      <c r="O13" s="46">
        <f t="shared" si="11"/>
        <v>1</v>
      </c>
      <c r="P13" s="40">
        <v>1</v>
      </c>
      <c r="Q13" s="45">
        <v>1</v>
      </c>
      <c r="R13" s="46">
        <f t="shared" si="12"/>
        <v>0</v>
      </c>
      <c r="S13" s="40"/>
      <c r="T13" s="45"/>
      <c r="U13" s="46">
        <f t="shared" si="13"/>
        <v>0</v>
      </c>
      <c r="V13" s="40"/>
      <c r="W13" s="45"/>
      <c r="X13" s="46">
        <f t="shared" si="5"/>
        <v>0</v>
      </c>
      <c r="Y13" s="40">
        <f t="shared" si="7"/>
        <v>23.400000000000006</v>
      </c>
    </row>
    <row r="14" spans="1:25" x14ac:dyDescent="0.3">
      <c r="A14" s="41">
        <f t="shared" si="8"/>
        <v>8</v>
      </c>
      <c r="B14" s="40" t="s">
        <v>67</v>
      </c>
      <c r="C14" s="40">
        <f t="shared" si="6"/>
        <v>38</v>
      </c>
      <c r="D14" s="40">
        <v>19</v>
      </c>
      <c r="E14" s="45">
        <v>11</v>
      </c>
      <c r="F14" s="46">
        <f t="shared" si="14"/>
        <v>8</v>
      </c>
      <c r="G14" s="40">
        <v>8</v>
      </c>
      <c r="H14" s="45">
        <v>1</v>
      </c>
      <c r="I14" s="46">
        <f t="shared" si="9"/>
        <v>7</v>
      </c>
      <c r="J14" s="40">
        <v>7</v>
      </c>
      <c r="K14" s="45">
        <v>3</v>
      </c>
      <c r="L14" s="46">
        <f t="shared" si="10"/>
        <v>4</v>
      </c>
      <c r="M14" s="40">
        <v>3</v>
      </c>
      <c r="N14" s="45">
        <v>2</v>
      </c>
      <c r="O14" s="46">
        <f t="shared" si="11"/>
        <v>1</v>
      </c>
      <c r="P14" s="40">
        <v>1</v>
      </c>
      <c r="Q14" s="45">
        <v>0</v>
      </c>
      <c r="R14" s="46">
        <f t="shared" si="12"/>
        <v>1</v>
      </c>
      <c r="S14" s="40"/>
      <c r="T14" s="45"/>
      <c r="U14" s="46">
        <f t="shared" si="13"/>
        <v>0</v>
      </c>
      <c r="V14" s="40"/>
      <c r="W14" s="45"/>
      <c r="X14" s="46">
        <f t="shared" si="5"/>
        <v>0</v>
      </c>
      <c r="Y14" s="40">
        <f t="shared" si="7"/>
        <v>-27.300000000000004</v>
      </c>
    </row>
    <row r="15" spans="1:25" ht="15" customHeight="1" x14ac:dyDescent="0.3">
      <c r="A15" s="50" t="s">
        <v>53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9"/>
      <c r="Y15" s="40"/>
    </row>
    <row r="16" spans="1:25" x14ac:dyDescent="0.3">
      <c r="A16" s="41">
        <v>1</v>
      </c>
      <c r="B16" s="40" t="s">
        <v>51</v>
      </c>
      <c r="C16" s="40">
        <f t="shared" ref="C16" si="15">D16+G16+J16+M16+P16+S16+V16</f>
        <v>215</v>
      </c>
      <c r="D16" s="40">
        <f>33+70+8</f>
        <v>111</v>
      </c>
      <c r="E16" s="45">
        <f>10+32+4</f>
        <v>46</v>
      </c>
      <c r="F16" s="46">
        <f t="shared" ref="F16" si="16">D16-E16</f>
        <v>65</v>
      </c>
      <c r="G16" s="40">
        <f>23+23+4</f>
        <v>50</v>
      </c>
      <c r="H16" s="45">
        <f>11+9+1</f>
        <v>21</v>
      </c>
      <c r="I16" s="46">
        <f t="shared" ref="I16" si="17">G16-H16</f>
        <v>29</v>
      </c>
      <c r="J16" s="40">
        <f>12+14+3</f>
        <v>29</v>
      </c>
      <c r="K16" s="45">
        <f>5+8</f>
        <v>13</v>
      </c>
      <c r="L16" s="46">
        <f t="shared" ref="L16" si="18">J16-K16</f>
        <v>16</v>
      </c>
      <c r="M16" s="40">
        <f>7+6+3</f>
        <v>16</v>
      </c>
      <c r="N16" s="45">
        <f>4+3+1</f>
        <v>8</v>
      </c>
      <c r="O16" s="46">
        <f t="shared" ref="O16" si="19">M16-N16</f>
        <v>8</v>
      </c>
      <c r="P16" s="40">
        <f>3+3+2</f>
        <v>8</v>
      </c>
      <c r="Q16" s="45">
        <f>3+3+1</f>
        <v>7</v>
      </c>
      <c r="R16" s="46">
        <f t="shared" ref="R16" si="20">P16-Q16</f>
        <v>1</v>
      </c>
      <c r="S16" s="40">
        <v>1</v>
      </c>
      <c r="T16" s="45">
        <v>0</v>
      </c>
      <c r="U16" s="46">
        <f t="shared" ref="U16" si="21">S16-T16</f>
        <v>1</v>
      </c>
      <c r="V16" s="40"/>
      <c r="W16" s="45"/>
      <c r="X16" s="46">
        <f t="shared" ref="X16" si="22">V16-W16</f>
        <v>0</v>
      </c>
      <c r="Y16" s="40">
        <f t="shared" si="7"/>
        <v>22.100000000000044</v>
      </c>
    </row>
    <row r="17" spans="1:25" x14ac:dyDescent="0.3">
      <c r="A17" s="41">
        <f t="shared" si="8"/>
        <v>2</v>
      </c>
      <c r="B17" s="40" t="s">
        <v>68</v>
      </c>
      <c r="C17" s="40">
        <f t="shared" si="6"/>
        <v>193</v>
      </c>
      <c r="D17" s="40">
        <v>89</v>
      </c>
      <c r="E17" s="45">
        <v>36</v>
      </c>
      <c r="F17" s="46">
        <f t="shared" si="14"/>
        <v>53</v>
      </c>
      <c r="G17" s="40">
        <v>51</v>
      </c>
      <c r="H17" s="45">
        <v>23</v>
      </c>
      <c r="I17" s="46">
        <f t="shared" si="9"/>
        <v>28</v>
      </c>
      <c r="J17" s="40">
        <v>28</v>
      </c>
      <c r="K17" s="45">
        <v>13</v>
      </c>
      <c r="L17" s="46">
        <f t="shared" si="10"/>
        <v>15</v>
      </c>
      <c r="M17" s="40">
        <v>15</v>
      </c>
      <c r="N17" s="45">
        <v>8</v>
      </c>
      <c r="O17" s="46">
        <f t="shared" si="11"/>
        <v>7</v>
      </c>
      <c r="P17" s="40">
        <v>7</v>
      </c>
      <c r="Q17" s="45">
        <v>5</v>
      </c>
      <c r="R17" s="46">
        <f t="shared" si="12"/>
        <v>2</v>
      </c>
      <c r="S17" s="40">
        <v>2</v>
      </c>
      <c r="T17" s="45">
        <v>1</v>
      </c>
      <c r="U17" s="46">
        <f t="shared" si="13"/>
        <v>1</v>
      </c>
      <c r="V17" s="40">
        <v>1</v>
      </c>
      <c r="W17" s="45">
        <v>1</v>
      </c>
      <c r="X17" s="46">
        <f t="shared" si="5"/>
        <v>0</v>
      </c>
      <c r="Y17" s="40">
        <f t="shared" si="7"/>
        <v>110.49999999999999</v>
      </c>
    </row>
    <row r="18" spans="1:25" x14ac:dyDescent="0.3">
      <c r="A18" s="41">
        <f t="shared" si="8"/>
        <v>3</v>
      </c>
      <c r="B18" s="40" t="s">
        <v>69</v>
      </c>
      <c r="C18" s="40">
        <f t="shared" si="6"/>
        <v>239</v>
      </c>
      <c r="D18" s="40">
        <v>115</v>
      </c>
      <c r="E18" s="45">
        <v>58</v>
      </c>
      <c r="F18" s="46">
        <f t="shared" si="14"/>
        <v>57</v>
      </c>
      <c r="G18" s="40">
        <v>57</v>
      </c>
      <c r="H18" s="45">
        <v>23</v>
      </c>
      <c r="I18" s="46">
        <f t="shared" si="9"/>
        <v>34</v>
      </c>
      <c r="J18" s="40">
        <v>35</v>
      </c>
      <c r="K18" s="45">
        <v>15</v>
      </c>
      <c r="L18" s="46">
        <f t="shared" si="10"/>
        <v>20</v>
      </c>
      <c r="M18" s="40">
        <v>20</v>
      </c>
      <c r="N18" s="45">
        <v>11</v>
      </c>
      <c r="O18" s="46">
        <f t="shared" si="11"/>
        <v>9</v>
      </c>
      <c r="P18" s="40">
        <v>9</v>
      </c>
      <c r="Q18" s="45">
        <v>6</v>
      </c>
      <c r="R18" s="46">
        <f t="shared" si="12"/>
        <v>3</v>
      </c>
      <c r="S18" s="40">
        <v>3</v>
      </c>
      <c r="T18" s="45">
        <v>3</v>
      </c>
      <c r="U18" s="46">
        <f t="shared" si="13"/>
        <v>0</v>
      </c>
      <c r="V18" s="40"/>
      <c r="W18" s="45"/>
      <c r="X18" s="46">
        <f t="shared" si="5"/>
        <v>0</v>
      </c>
      <c r="Y18" s="40">
        <f t="shared" si="7"/>
        <v>154.69999999999999</v>
      </c>
    </row>
    <row r="19" spans="1:25" x14ac:dyDescent="0.3">
      <c r="A19" s="41">
        <f t="shared" si="8"/>
        <v>4</v>
      </c>
      <c r="B19" s="40"/>
      <c r="C19" s="40">
        <f t="shared" si="6"/>
        <v>0</v>
      </c>
      <c r="D19" s="40"/>
      <c r="E19" s="45"/>
      <c r="F19" s="46">
        <f t="shared" si="14"/>
        <v>0</v>
      </c>
      <c r="G19" s="40"/>
      <c r="H19" s="45"/>
      <c r="I19" s="46">
        <f t="shared" si="9"/>
        <v>0</v>
      </c>
      <c r="J19" s="40"/>
      <c r="K19" s="45"/>
      <c r="L19" s="46">
        <f t="shared" si="10"/>
        <v>0</v>
      </c>
      <c r="M19" s="40"/>
      <c r="N19" s="45"/>
      <c r="O19" s="46">
        <f t="shared" si="11"/>
        <v>0</v>
      </c>
      <c r="P19" s="40"/>
      <c r="Q19" s="45"/>
      <c r="R19" s="46">
        <f t="shared" si="12"/>
        <v>0</v>
      </c>
      <c r="S19" s="40"/>
      <c r="T19" s="45"/>
      <c r="U19" s="46">
        <f t="shared" si="13"/>
        <v>0</v>
      </c>
      <c r="V19" s="40"/>
      <c r="W19" s="45"/>
      <c r="X19" s="46">
        <f t="shared" si="5"/>
        <v>0</v>
      </c>
      <c r="Y19" s="40">
        <f t="shared" si="7"/>
        <v>0</v>
      </c>
    </row>
    <row r="20" spans="1:25" x14ac:dyDescent="0.3">
      <c r="A20" s="41">
        <f t="shared" si="8"/>
        <v>5</v>
      </c>
      <c r="B20" s="40"/>
      <c r="C20" s="40">
        <f t="shared" si="6"/>
        <v>0</v>
      </c>
      <c r="D20" s="40"/>
      <c r="E20" s="45"/>
      <c r="F20" s="46">
        <f t="shared" si="14"/>
        <v>0</v>
      </c>
      <c r="G20" s="40"/>
      <c r="H20" s="45"/>
      <c r="I20" s="46">
        <f t="shared" si="9"/>
        <v>0</v>
      </c>
      <c r="J20" s="40"/>
      <c r="K20" s="45"/>
      <c r="L20" s="46">
        <f t="shared" si="10"/>
        <v>0</v>
      </c>
      <c r="M20" s="40"/>
      <c r="N20" s="45"/>
      <c r="O20" s="46">
        <f t="shared" si="11"/>
        <v>0</v>
      </c>
      <c r="P20" s="40"/>
      <c r="Q20" s="45"/>
      <c r="R20" s="46">
        <f t="shared" si="12"/>
        <v>0</v>
      </c>
      <c r="S20" s="40"/>
      <c r="T20" s="45"/>
      <c r="U20" s="46">
        <f t="shared" si="13"/>
        <v>0</v>
      </c>
      <c r="V20" s="40"/>
      <c r="W20" s="45"/>
      <c r="X20" s="46">
        <f t="shared" si="5"/>
        <v>0</v>
      </c>
      <c r="Y20" s="40">
        <f t="shared" si="7"/>
        <v>0</v>
      </c>
    </row>
    <row r="21" spans="1:25" x14ac:dyDescent="0.3">
      <c r="A21" s="41">
        <f t="shared" si="8"/>
        <v>6</v>
      </c>
      <c r="B21" s="40"/>
      <c r="C21" s="40">
        <f t="shared" si="6"/>
        <v>0</v>
      </c>
      <c r="D21" s="40"/>
      <c r="E21" s="45"/>
      <c r="F21" s="46">
        <f t="shared" si="14"/>
        <v>0</v>
      </c>
      <c r="G21" s="40"/>
      <c r="H21" s="45"/>
      <c r="I21" s="46">
        <f t="shared" si="9"/>
        <v>0</v>
      </c>
      <c r="J21" s="40"/>
      <c r="K21" s="45"/>
      <c r="L21" s="46">
        <f t="shared" si="10"/>
        <v>0</v>
      </c>
      <c r="M21" s="40"/>
      <c r="N21" s="45"/>
      <c r="O21" s="46">
        <f t="shared" si="11"/>
        <v>0</v>
      </c>
      <c r="P21" s="40"/>
      <c r="Q21" s="45"/>
      <c r="R21" s="46">
        <f t="shared" si="12"/>
        <v>0</v>
      </c>
      <c r="S21" s="40"/>
      <c r="T21" s="45"/>
      <c r="U21" s="46">
        <f t="shared" si="13"/>
        <v>0</v>
      </c>
      <c r="V21" s="40"/>
      <c r="W21" s="45"/>
      <c r="X21" s="46">
        <f t="shared" si="5"/>
        <v>0</v>
      </c>
      <c r="Y21" s="40">
        <f t="shared" si="7"/>
        <v>0</v>
      </c>
    </row>
    <row r="22" spans="1:25" x14ac:dyDescent="0.3">
      <c r="A22" s="41">
        <f t="shared" si="8"/>
        <v>7</v>
      </c>
      <c r="B22" s="40"/>
      <c r="C22" s="40">
        <f t="shared" si="6"/>
        <v>0</v>
      </c>
      <c r="D22" s="40"/>
      <c r="E22" s="45"/>
      <c r="F22" s="46">
        <f t="shared" si="14"/>
        <v>0</v>
      </c>
      <c r="G22" s="40"/>
      <c r="H22" s="45"/>
      <c r="I22" s="46">
        <f t="shared" si="9"/>
        <v>0</v>
      </c>
      <c r="J22" s="40"/>
      <c r="K22" s="45"/>
      <c r="L22" s="46">
        <f t="shared" si="10"/>
        <v>0</v>
      </c>
      <c r="M22" s="40"/>
      <c r="N22" s="45"/>
      <c r="O22" s="46">
        <f t="shared" si="11"/>
        <v>0</v>
      </c>
      <c r="P22" s="40"/>
      <c r="Q22" s="45"/>
      <c r="R22" s="46">
        <f t="shared" si="12"/>
        <v>0</v>
      </c>
      <c r="S22" s="40"/>
      <c r="T22" s="45"/>
      <c r="U22" s="46">
        <f t="shared" si="13"/>
        <v>0</v>
      </c>
      <c r="V22" s="40"/>
      <c r="W22" s="45"/>
      <c r="X22" s="46">
        <f t="shared" si="5"/>
        <v>0</v>
      </c>
      <c r="Y22" s="40">
        <f t="shared" si="7"/>
        <v>0</v>
      </c>
    </row>
    <row r="23" spans="1:25" x14ac:dyDescent="0.3">
      <c r="A23" s="41">
        <f t="shared" si="8"/>
        <v>8</v>
      </c>
      <c r="B23" s="40"/>
      <c r="C23" s="40">
        <f t="shared" si="6"/>
        <v>0</v>
      </c>
      <c r="D23" s="40"/>
      <c r="E23" s="45"/>
      <c r="F23" s="46">
        <f t="shared" si="14"/>
        <v>0</v>
      </c>
      <c r="G23" s="40"/>
      <c r="H23" s="45"/>
      <c r="I23" s="46">
        <f t="shared" si="9"/>
        <v>0</v>
      </c>
      <c r="J23" s="40"/>
      <c r="K23" s="45"/>
      <c r="L23" s="46">
        <f t="shared" si="10"/>
        <v>0</v>
      </c>
      <c r="M23" s="40"/>
      <c r="N23" s="45"/>
      <c r="O23" s="46">
        <f t="shared" si="11"/>
        <v>0</v>
      </c>
      <c r="P23" s="40"/>
      <c r="Q23" s="45"/>
      <c r="R23" s="46">
        <f t="shared" si="12"/>
        <v>0</v>
      </c>
      <c r="S23" s="40"/>
      <c r="T23" s="45"/>
      <c r="U23" s="46">
        <f t="shared" si="13"/>
        <v>0</v>
      </c>
      <c r="V23" s="40"/>
      <c r="W23" s="45"/>
      <c r="X23" s="46">
        <f t="shared" si="5"/>
        <v>0</v>
      </c>
      <c r="Y23" s="40">
        <f t="shared" si="7"/>
        <v>0</v>
      </c>
    </row>
    <row r="24" spans="1:25" x14ac:dyDescent="0.3">
      <c r="A24" s="41">
        <f t="shared" si="8"/>
        <v>9</v>
      </c>
      <c r="B24" s="40"/>
      <c r="C24" s="40">
        <f t="shared" si="6"/>
        <v>0</v>
      </c>
      <c r="D24" s="40"/>
      <c r="E24" s="45"/>
      <c r="F24" s="46">
        <f t="shared" si="14"/>
        <v>0</v>
      </c>
      <c r="G24" s="40"/>
      <c r="H24" s="45"/>
      <c r="I24" s="46">
        <f t="shared" si="9"/>
        <v>0</v>
      </c>
      <c r="J24" s="40"/>
      <c r="K24" s="45"/>
      <c r="L24" s="46">
        <f t="shared" si="10"/>
        <v>0</v>
      </c>
      <c r="M24" s="40"/>
      <c r="N24" s="45"/>
      <c r="O24" s="46">
        <f t="shared" si="11"/>
        <v>0</v>
      </c>
      <c r="P24" s="40"/>
      <c r="Q24" s="45"/>
      <c r="R24" s="46">
        <f t="shared" si="12"/>
        <v>0</v>
      </c>
      <c r="S24" s="40"/>
      <c r="T24" s="45"/>
      <c r="U24" s="46">
        <f t="shared" si="13"/>
        <v>0</v>
      </c>
      <c r="V24" s="40"/>
      <c r="W24" s="45"/>
      <c r="X24" s="46">
        <f t="shared" si="5"/>
        <v>0</v>
      </c>
      <c r="Y24" s="40">
        <f t="shared" si="7"/>
        <v>0</v>
      </c>
    </row>
    <row r="25" spans="1:25" x14ac:dyDescent="0.3">
      <c r="A25" s="41">
        <f t="shared" si="8"/>
        <v>10</v>
      </c>
      <c r="B25" s="40"/>
      <c r="C25" s="40">
        <f t="shared" si="6"/>
        <v>0</v>
      </c>
      <c r="D25" s="40"/>
      <c r="E25" s="45"/>
      <c r="F25" s="46">
        <f t="shared" si="14"/>
        <v>0</v>
      </c>
      <c r="G25" s="40"/>
      <c r="H25" s="45"/>
      <c r="I25" s="46">
        <f t="shared" si="9"/>
        <v>0</v>
      </c>
      <c r="J25" s="40"/>
      <c r="K25" s="45"/>
      <c r="L25" s="46">
        <f t="shared" si="10"/>
        <v>0</v>
      </c>
      <c r="M25" s="40"/>
      <c r="N25" s="45"/>
      <c r="O25" s="46">
        <f t="shared" si="11"/>
        <v>0</v>
      </c>
      <c r="P25" s="40"/>
      <c r="Q25" s="45"/>
      <c r="R25" s="46">
        <f t="shared" si="12"/>
        <v>0</v>
      </c>
      <c r="S25" s="40"/>
      <c r="T25" s="45"/>
      <c r="U25" s="46">
        <f t="shared" si="13"/>
        <v>0</v>
      </c>
      <c r="V25" s="40"/>
      <c r="W25" s="45"/>
      <c r="X25" s="46">
        <f t="shared" si="5"/>
        <v>0</v>
      </c>
      <c r="Y25" s="40">
        <f t="shared" si="7"/>
        <v>0</v>
      </c>
    </row>
    <row r="26" spans="1:25" x14ac:dyDescent="0.3">
      <c r="A26" s="41">
        <f t="shared" si="8"/>
        <v>11</v>
      </c>
      <c r="B26" s="40"/>
      <c r="C26" s="40">
        <f t="shared" si="6"/>
        <v>0</v>
      </c>
      <c r="D26" s="40"/>
      <c r="E26" s="45"/>
      <c r="F26" s="46">
        <f t="shared" si="14"/>
        <v>0</v>
      </c>
      <c r="G26" s="40"/>
      <c r="H26" s="45"/>
      <c r="I26" s="46">
        <f t="shared" si="9"/>
        <v>0</v>
      </c>
      <c r="J26" s="40"/>
      <c r="K26" s="45"/>
      <c r="L26" s="46">
        <f t="shared" si="10"/>
        <v>0</v>
      </c>
      <c r="M26" s="40"/>
      <c r="N26" s="45"/>
      <c r="O26" s="46">
        <f t="shared" si="11"/>
        <v>0</v>
      </c>
      <c r="P26" s="40"/>
      <c r="Q26" s="45"/>
      <c r="R26" s="46">
        <f t="shared" si="12"/>
        <v>0</v>
      </c>
      <c r="S26" s="40"/>
      <c r="T26" s="45"/>
      <c r="U26" s="46">
        <f t="shared" si="13"/>
        <v>0</v>
      </c>
      <c r="V26" s="40"/>
      <c r="W26" s="45"/>
      <c r="X26" s="46">
        <f t="shared" si="5"/>
        <v>0</v>
      </c>
      <c r="Y26" s="40">
        <f t="shared" si="7"/>
        <v>0</v>
      </c>
    </row>
    <row r="27" spans="1:25" x14ac:dyDescent="0.3">
      <c r="A27" s="41">
        <f t="shared" si="8"/>
        <v>12</v>
      </c>
      <c r="B27" s="40"/>
      <c r="C27" s="40">
        <f t="shared" si="6"/>
        <v>0</v>
      </c>
      <c r="D27" s="40"/>
      <c r="E27" s="45"/>
      <c r="F27" s="46">
        <f t="shared" si="14"/>
        <v>0</v>
      </c>
      <c r="G27" s="40"/>
      <c r="H27" s="45"/>
      <c r="I27" s="46">
        <f t="shared" si="9"/>
        <v>0</v>
      </c>
      <c r="J27" s="40"/>
      <c r="K27" s="45"/>
      <c r="L27" s="46">
        <f t="shared" si="10"/>
        <v>0</v>
      </c>
      <c r="M27" s="40"/>
      <c r="N27" s="45"/>
      <c r="O27" s="46">
        <f t="shared" si="11"/>
        <v>0</v>
      </c>
      <c r="P27" s="40"/>
      <c r="Q27" s="45"/>
      <c r="R27" s="46">
        <f t="shared" si="12"/>
        <v>0</v>
      </c>
      <c r="S27" s="40"/>
      <c r="T27" s="45"/>
      <c r="U27" s="46">
        <f t="shared" si="13"/>
        <v>0</v>
      </c>
      <c r="V27" s="40"/>
      <c r="W27" s="45"/>
      <c r="X27" s="46">
        <f t="shared" si="5"/>
        <v>0</v>
      </c>
      <c r="Y27" s="40">
        <f t="shared" si="7"/>
        <v>0</v>
      </c>
    </row>
    <row r="28" spans="1:25" x14ac:dyDescent="0.3">
      <c r="A28" s="41">
        <f t="shared" si="8"/>
        <v>13</v>
      </c>
      <c r="B28" s="40"/>
      <c r="C28" s="40">
        <f t="shared" si="6"/>
        <v>0</v>
      </c>
      <c r="D28" s="40"/>
      <c r="E28" s="45"/>
      <c r="F28" s="46">
        <f t="shared" si="14"/>
        <v>0</v>
      </c>
      <c r="G28" s="40"/>
      <c r="H28" s="45"/>
      <c r="I28" s="46">
        <f t="shared" si="9"/>
        <v>0</v>
      </c>
      <c r="J28" s="40"/>
      <c r="K28" s="45"/>
      <c r="L28" s="46">
        <f t="shared" si="10"/>
        <v>0</v>
      </c>
      <c r="M28" s="40"/>
      <c r="N28" s="45"/>
      <c r="O28" s="46">
        <f t="shared" si="11"/>
        <v>0</v>
      </c>
      <c r="P28" s="40"/>
      <c r="Q28" s="45"/>
      <c r="R28" s="46">
        <f t="shared" si="12"/>
        <v>0</v>
      </c>
      <c r="S28" s="40"/>
      <c r="T28" s="45"/>
      <c r="U28" s="46">
        <f t="shared" si="13"/>
        <v>0</v>
      </c>
      <c r="V28" s="40"/>
      <c r="W28" s="45"/>
      <c r="X28" s="46">
        <f t="shared" si="5"/>
        <v>0</v>
      </c>
      <c r="Y28" s="40">
        <f t="shared" si="7"/>
        <v>0</v>
      </c>
    </row>
    <row r="29" spans="1:25" x14ac:dyDescent="0.3">
      <c r="A29" s="41">
        <f t="shared" si="8"/>
        <v>14</v>
      </c>
      <c r="B29" s="40"/>
      <c r="C29" s="40">
        <f t="shared" si="6"/>
        <v>0</v>
      </c>
      <c r="D29" s="40"/>
      <c r="E29" s="45"/>
      <c r="F29" s="46">
        <f t="shared" si="14"/>
        <v>0</v>
      </c>
      <c r="G29" s="40"/>
      <c r="H29" s="45"/>
      <c r="I29" s="46">
        <f t="shared" si="9"/>
        <v>0</v>
      </c>
      <c r="J29" s="40"/>
      <c r="K29" s="45"/>
      <c r="L29" s="46">
        <f t="shared" si="10"/>
        <v>0</v>
      </c>
      <c r="M29" s="40"/>
      <c r="N29" s="45"/>
      <c r="O29" s="46">
        <f t="shared" si="11"/>
        <v>0</v>
      </c>
      <c r="P29" s="40"/>
      <c r="Q29" s="45"/>
      <c r="R29" s="46">
        <f t="shared" si="12"/>
        <v>0</v>
      </c>
      <c r="S29" s="40"/>
      <c r="T29" s="45"/>
      <c r="U29" s="46">
        <f t="shared" si="13"/>
        <v>0</v>
      </c>
      <c r="V29" s="40"/>
      <c r="W29" s="45"/>
      <c r="X29" s="46">
        <f t="shared" si="5"/>
        <v>0</v>
      </c>
      <c r="Y29" s="40">
        <f t="shared" si="7"/>
        <v>0</v>
      </c>
    </row>
    <row r="30" spans="1:25" x14ac:dyDescent="0.3">
      <c r="A30" s="41">
        <f t="shared" si="8"/>
        <v>15</v>
      </c>
      <c r="B30" s="40"/>
      <c r="C30" s="40">
        <f t="shared" si="6"/>
        <v>0</v>
      </c>
      <c r="D30" s="40"/>
      <c r="E30" s="45"/>
      <c r="F30" s="46">
        <f t="shared" si="14"/>
        <v>0</v>
      </c>
      <c r="G30" s="40"/>
      <c r="H30" s="45"/>
      <c r="I30" s="46">
        <f t="shared" si="9"/>
        <v>0</v>
      </c>
      <c r="J30" s="40"/>
      <c r="K30" s="45"/>
      <c r="L30" s="46">
        <f t="shared" si="10"/>
        <v>0</v>
      </c>
      <c r="M30" s="40"/>
      <c r="N30" s="45"/>
      <c r="O30" s="46">
        <f t="shared" si="11"/>
        <v>0</v>
      </c>
      <c r="P30" s="40"/>
      <c r="Q30" s="45"/>
      <c r="R30" s="46">
        <f t="shared" si="12"/>
        <v>0</v>
      </c>
      <c r="S30" s="40"/>
      <c r="T30" s="45"/>
      <c r="U30" s="46">
        <f t="shared" si="13"/>
        <v>0</v>
      </c>
      <c r="V30" s="40"/>
      <c r="W30" s="45"/>
      <c r="X30" s="46">
        <f t="shared" si="5"/>
        <v>0</v>
      </c>
      <c r="Y30" s="40">
        <f t="shared" si="7"/>
        <v>0</v>
      </c>
    </row>
    <row r="33" spans="2:24" x14ac:dyDescent="0.3">
      <c r="B33" s="43" t="s">
        <v>50</v>
      </c>
      <c r="C33" s="43">
        <f t="shared" ref="C33:X33" si="23">SUM(C7:C32)</f>
        <v>1527</v>
      </c>
      <c r="D33" s="43">
        <f t="shared" si="23"/>
        <v>705</v>
      </c>
      <c r="E33" s="56">
        <f t="shared" si="23"/>
        <v>300</v>
      </c>
      <c r="F33" s="55">
        <f t="shared" si="23"/>
        <v>405</v>
      </c>
      <c r="G33" s="43">
        <f t="shared" si="23"/>
        <v>402</v>
      </c>
      <c r="H33" s="56">
        <f t="shared" si="23"/>
        <v>171</v>
      </c>
      <c r="I33" s="55">
        <f t="shared" si="23"/>
        <v>231</v>
      </c>
      <c r="J33" s="43">
        <f t="shared" si="23"/>
        <v>231</v>
      </c>
      <c r="K33" s="56">
        <f t="shared" si="23"/>
        <v>116</v>
      </c>
      <c r="L33" s="55">
        <f t="shared" si="23"/>
        <v>115</v>
      </c>
      <c r="M33" s="43">
        <f t="shared" si="23"/>
        <v>114</v>
      </c>
      <c r="N33" s="56">
        <f t="shared" si="23"/>
        <v>54</v>
      </c>
      <c r="O33" s="55">
        <f t="shared" si="23"/>
        <v>60</v>
      </c>
      <c r="P33" s="43">
        <f t="shared" si="23"/>
        <v>60</v>
      </c>
      <c r="Q33" s="56">
        <f t="shared" si="23"/>
        <v>41</v>
      </c>
      <c r="R33" s="55">
        <f t="shared" si="23"/>
        <v>19</v>
      </c>
      <c r="S33" s="43">
        <f t="shared" si="23"/>
        <v>13</v>
      </c>
      <c r="T33" s="56">
        <f t="shared" si="23"/>
        <v>8</v>
      </c>
      <c r="U33" s="55">
        <f t="shared" si="23"/>
        <v>5</v>
      </c>
      <c r="V33" s="43">
        <f t="shared" si="23"/>
        <v>2</v>
      </c>
      <c r="W33" s="56">
        <f t="shared" si="23"/>
        <v>1</v>
      </c>
      <c r="X33" s="55">
        <f t="shared" si="23"/>
        <v>1</v>
      </c>
    </row>
    <row r="34" spans="2:24" x14ac:dyDescent="0.3">
      <c r="B34" s="43" t="s">
        <v>56</v>
      </c>
      <c r="E34" s="51">
        <f>E33/D33</f>
        <v>0.42553191489361702</v>
      </c>
      <c r="F34" s="52">
        <f>F33/D33</f>
        <v>0.57446808510638303</v>
      </c>
      <c r="H34" s="51">
        <f>H33/G33</f>
        <v>0.42537313432835822</v>
      </c>
      <c r="I34" s="52">
        <f>I33/G33</f>
        <v>0.57462686567164178</v>
      </c>
      <c r="K34" s="51">
        <f>K33/J33</f>
        <v>0.50216450216450215</v>
      </c>
      <c r="L34" s="52">
        <f>L33/J33</f>
        <v>0.49783549783549785</v>
      </c>
      <c r="N34" s="51">
        <f>N33/M33</f>
        <v>0.47368421052631576</v>
      </c>
      <c r="O34" s="52">
        <f>O33/M33</f>
        <v>0.52631578947368418</v>
      </c>
      <c r="Q34" s="51">
        <f>Q33/P33</f>
        <v>0.68333333333333335</v>
      </c>
      <c r="R34" s="52">
        <f>R33/P33</f>
        <v>0.31666666666666665</v>
      </c>
      <c r="T34" s="51">
        <f>T33/S33</f>
        <v>0.61538461538461542</v>
      </c>
      <c r="U34" s="52">
        <f>U33/S33</f>
        <v>0.38461538461538464</v>
      </c>
      <c r="W34" s="51">
        <f>W33/V33</f>
        <v>0.5</v>
      </c>
      <c r="X34" s="52">
        <f>X33/V33</f>
        <v>0.5</v>
      </c>
    </row>
    <row r="35" spans="2:24" x14ac:dyDescent="0.3">
      <c r="B35" s="43" t="s">
        <v>57</v>
      </c>
      <c r="C35" s="43">
        <f>SUM(E35:R35)</f>
        <v>107.89999999999986</v>
      </c>
      <c r="E35" s="53">
        <f>E33*D4*130</f>
        <v>390</v>
      </c>
      <c r="F35" s="54">
        <f>F33*D4*-130</f>
        <v>-526.5</v>
      </c>
      <c r="H35" s="53">
        <f>H33*G4*130</f>
        <v>444.59999999999997</v>
      </c>
      <c r="I35" s="54">
        <f>I33*G4*-130</f>
        <v>-600.6</v>
      </c>
      <c r="K35" s="53">
        <f>K33*J4*130</f>
        <v>603.19999999999993</v>
      </c>
      <c r="L35" s="54">
        <f>L33*J4*-130</f>
        <v>-598.00000000000011</v>
      </c>
      <c r="N35" s="53">
        <f>N33*M4*130</f>
        <v>561.6</v>
      </c>
      <c r="O35" s="54">
        <f>O33*M4*-130</f>
        <v>-624</v>
      </c>
      <c r="Q35" s="53">
        <f>Q33*P4*130</f>
        <v>852.80000000000007</v>
      </c>
      <c r="R35" s="54">
        <f>R33*P4*-130</f>
        <v>-395.2</v>
      </c>
      <c r="T35" s="53">
        <f>T33*S4*130</f>
        <v>332.8</v>
      </c>
      <c r="U35" s="54">
        <f>U33*S4*-130</f>
        <v>-208</v>
      </c>
      <c r="W35" s="53">
        <f>W33*V4*130</f>
        <v>83.2</v>
      </c>
      <c r="X35" s="54">
        <f>X33*V4*-130</f>
        <v>-83.2</v>
      </c>
    </row>
    <row r="36" spans="2:24" x14ac:dyDescent="0.3">
      <c r="E36" s="53"/>
      <c r="F36" s="54"/>
      <c r="H36" s="53"/>
      <c r="I36" s="54"/>
      <c r="K36" s="53"/>
      <c r="L36" s="54"/>
      <c r="N36" s="53"/>
      <c r="O36" s="54"/>
      <c r="Q36" s="53"/>
      <c r="R36" s="54"/>
      <c r="T36" s="53"/>
      <c r="U36" s="54"/>
      <c r="W36" s="53"/>
      <c r="X36" s="54"/>
    </row>
    <row r="37" spans="2:24" s="60" customFormat="1" ht="13.8" x14ac:dyDescent="0.3">
      <c r="B37" s="57" t="s">
        <v>60</v>
      </c>
      <c r="C37" s="57">
        <f>C8+C9+C12+C13+C14</f>
        <v>508</v>
      </c>
      <c r="D37" s="57">
        <f t="shared" ref="D37:X37" si="24">D8+D9+D12+D13+D14</f>
        <v>227</v>
      </c>
      <c r="E37" s="58">
        <f t="shared" si="24"/>
        <v>87</v>
      </c>
      <c r="F37" s="59">
        <f t="shared" si="24"/>
        <v>140</v>
      </c>
      <c r="G37" s="57">
        <f t="shared" si="24"/>
        <v>140</v>
      </c>
      <c r="H37" s="58">
        <f t="shared" si="24"/>
        <v>55</v>
      </c>
      <c r="I37" s="59">
        <f t="shared" si="24"/>
        <v>85</v>
      </c>
      <c r="J37" s="57">
        <f t="shared" si="24"/>
        <v>85</v>
      </c>
      <c r="K37" s="58">
        <f t="shared" si="24"/>
        <v>48</v>
      </c>
      <c r="L37" s="59">
        <f t="shared" si="24"/>
        <v>37</v>
      </c>
      <c r="M37" s="57">
        <f t="shared" si="24"/>
        <v>36</v>
      </c>
      <c r="N37" s="58">
        <f t="shared" si="24"/>
        <v>19</v>
      </c>
      <c r="O37" s="59">
        <f t="shared" si="24"/>
        <v>17</v>
      </c>
      <c r="P37" s="57">
        <f t="shared" si="24"/>
        <v>18</v>
      </c>
      <c r="Q37" s="58">
        <f t="shared" si="24"/>
        <v>12</v>
      </c>
      <c r="R37" s="59">
        <f t="shared" si="24"/>
        <v>6</v>
      </c>
      <c r="S37" s="57">
        <f t="shared" si="24"/>
        <v>2</v>
      </c>
      <c r="T37" s="58">
        <f t="shared" si="24"/>
        <v>2</v>
      </c>
      <c r="U37" s="59">
        <f t="shared" si="24"/>
        <v>0</v>
      </c>
      <c r="V37" s="57">
        <f t="shared" si="24"/>
        <v>0</v>
      </c>
      <c r="W37" s="58">
        <f t="shared" si="24"/>
        <v>0</v>
      </c>
      <c r="X37" s="59">
        <f t="shared" si="24"/>
        <v>0</v>
      </c>
    </row>
    <row r="38" spans="2:24" s="60" customFormat="1" ht="13.8" x14ac:dyDescent="0.3">
      <c r="B38" s="57" t="s">
        <v>56</v>
      </c>
      <c r="C38" s="57"/>
      <c r="D38" s="57"/>
      <c r="E38" s="61">
        <f>E37/D37</f>
        <v>0.38325991189427311</v>
      </c>
      <c r="F38" s="62">
        <f>F37/D37</f>
        <v>0.61674008810572689</v>
      </c>
      <c r="G38" s="57"/>
      <c r="H38" s="61">
        <f>H37/G37</f>
        <v>0.39285714285714285</v>
      </c>
      <c r="I38" s="62">
        <f>I37/G37</f>
        <v>0.6071428571428571</v>
      </c>
      <c r="J38" s="57"/>
      <c r="K38" s="61">
        <f>K37/J37</f>
        <v>0.56470588235294117</v>
      </c>
      <c r="L38" s="62">
        <f>L37/J37</f>
        <v>0.43529411764705883</v>
      </c>
      <c r="M38" s="57"/>
      <c r="N38" s="61">
        <f>N37/M37</f>
        <v>0.52777777777777779</v>
      </c>
      <c r="O38" s="62">
        <f>O37/M37</f>
        <v>0.47222222222222221</v>
      </c>
      <c r="P38" s="57"/>
      <c r="Q38" s="61">
        <f>Q37/P37</f>
        <v>0.66666666666666663</v>
      </c>
      <c r="R38" s="62">
        <f>R37/P37</f>
        <v>0.33333333333333331</v>
      </c>
      <c r="S38" s="57"/>
      <c r="T38" s="61">
        <f>T37/S37</f>
        <v>1</v>
      </c>
      <c r="U38" s="62">
        <f>U37/S37</f>
        <v>0</v>
      </c>
      <c r="V38" s="57"/>
      <c r="W38" s="61" t="e">
        <f>W37/V37</f>
        <v>#DIV/0!</v>
      </c>
      <c r="X38" s="62" t="e">
        <f>X37/V37</f>
        <v>#DIV/0!</v>
      </c>
    </row>
    <row r="39" spans="2:24" s="60" customFormat="1" ht="13.8" x14ac:dyDescent="0.3">
      <c r="B39" s="57" t="s">
        <v>57</v>
      </c>
      <c r="C39" s="57">
        <f>SUM(E39:X39)</f>
        <v>139.09999999999994</v>
      </c>
      <c r="D39" s="57"/>
      <c r="E39" s="63">
        <f>E37*D4*130</f>
        <v>113.1</v>
      </c>
      <c r="F39" s="64">
        <f>F37*D4*-130</f>
        <v>-182.00000000000003</v>
      </c>
      <c r="G39" s="57"/>
      <c r="H39" s="63">
        <f>H37*G4*130</f>
        <v>143</v>
      </c>
      <c r="I39" s="64">
        <f>I37*G4*-130</f>
        <v>-221</v>
      </c>
      <c r="J39" s="57"/>
      <c r="K39" s="63">
        <f>K37*J4*130</f>
        <v>249.6</v>
      </c>
      <c r="L39" s="64">
        <f>L37*J4*-130</f>
        <v>-192.4</v>
      </c>
      <c r="M39" s="57"/>
      <c r="N39" s="63">
        <f>N37*M4*130</f>
        <v>197.6</v>
      </c>
      <c r="O39" s="64">
        <f>O37*M4*-130</f>
        <v>-176.8</v>
      </c>
      <c r="P39" s="57"/>
      <c r="Q39" s="63">
        <f>Q37*P4*130</f>
        <v>249.6</v>
      </c>
      <c r="R39" s="64">
        <f>R37*P4*-130</f>
        <v>-124.8</v>
      </c>
      <c r="S39" s="57"/>
      <c r="T39" s="63">
        <f>T37*S4*130</f>
        <v>83.2</v>
      </c>
      <c r="U39" s="64">
        <f>U37*S4*-130</f>
        <v>0</v>
      </c>
      <c r="V39" s="57"/>
      <c r="W39" s="63">
        <f>W37*V4*130</f>
        <v>0</v>
      </c>
      <c r="X39" s="64">
        <f>X37*V4*-130</f>
        <v>0</v>
      </c>
    </row>
    <row r="40" spans="2:24" s="60" customFormat="1" ht="13.8" x14ac:dyDescent="0.3">
      <c r="B40" s="57"/>
      <c r="C40" s="57"/>
      <c r="D40" s="57"/>
      <c r="E40" s="63"/>
      <c r="F40" s="64"/>
      <c r="G40" s="57"/>
      <c r="H40" s="63"/>
      <c r="I40" s="64"/>
      <c r="J40" s="57"/>
      <c r="K40" s="63"/>
      <c r="L40" s="64"/>
      <c r="M40" s="57"/>
      <c r="N40" s="63"/>
      <c r="O40" s="64"/>
      <c r="P40" s="57"/>
      <c r="Q40" s="63"/>
      <c r="R40" s="64"/>
      <c r="S40" s="57"/>
      <c r="T40" s="63"/>
      <c r="U40" s="64"/>
      <c r="V40" s="57"/>
      <c r="W40" s="63"/>
      <c r="X40" s="64"/>
    </row>
    <row r="41" spans="2:24" s="60" customFormat="1" ht="13.8" x14ac:dyDescent="0.3">
      <c r="B41" s="57" t="s">
        <v>61</v>
      </c>
      <c r="C41" s="57">
        <f t="shared" ref="C41:X41" si="25">C7+C10+C11</f>
        <v>372</v>
      </c>
      <c r="D41" s="57">
        <f t="shared" si="25"/>
        <v>163</v>
      </c>
      <c r="E41" s="58">
        <f t="shared" si="25"/>
        <v>73</v>
      </c>
      <c r="F41" s="59">
        <f t="shared" si="25"/>
        <v>90</v>
      </c>
      <c r="G41" s="57">
        <f t="shared" si="25"/>
        <v>104</v>
      </c>
      <c r="H41" s="58">
        <f t="shared" si="25"/>
        <v>49</v>
      </c>
      <c r="I41" s="59">
        <f t="shared" si="25"/>
        <v>55</v>
      </c>
      <c r="J41" s="57">
        <f t="shared" si="25"/>
        <v>54</v>
      </c>
      <c r="K41" s="58">
        <f t="shared" si="25"/>
        <v>27</v>
      </c>
      <c r="L41" s="59">
        <f t="shared" si="25"/>
        <v>27</v>
      </c>
      <c r="M41" s="57">
        <f t="shared" si="25"/>
        <v>27</v>
      </c>
      <c r="N41" s="58">
        <f t="shared" si="25"/>
        <v>8</v>
      </c>
      <c r="O41" s="59">
        <f t="shared" si="25"/>
        <v>19</v>
      </c>
      <c r="P41" s="57">
        <f t="shared" si="25"/>
        <v>18</v>
      </c>
      <c r="Q41" s="58">
        <f t="shared" si="25"/>
        <v>11</v>
      </c>
      <c r="R41" s="59">
        <f t="shared" si="25"/>
        <v>7</v>
      </c>
      <c r="S41" s="57">
        <f t="shared" si="25"/>
        <v>5</v>
      </c>
      <c r="T41" s="58">
        <f t="shared" si="25"/>
        <v>2</v>
      </c>
      <c r="U41" s="59">
        <f t="shared" si="25"/>
        <v>3</v>
      </c>
      <c r="V41" s="57">
        <f t="shared" si="25"/>
        <v>1</v>
      </c>
      <c r="W41" s="58">
        <f t="shared" si="25"/>
        <v>0</v>
      </c>
      <c r="X41" s="59">
        <f t="shared" si="25"/>
        <v>1</v>
      </c>
    </row>
    <row r="42" spans="2:24" s="60" customFormat="1" ht="13.8" x14ac:dyDescent="0.3">
      <c r="B42" s="57" t="s">
        <v>56</v>
      </c>
      <c r="C42" s="57"/>
      <c r="D42" s="57"/>
      <c r="E42" s="61">
        <f>E41/D41</f>
        <v>0.44785276073619634</v>
      </c>
      <c r="F42" s="62">
        <f>F41/D41</f>
        <v>0.55214723926380371</v>
      </c>
      <c r="G42" s="57"/>
      <c r="H42" s="61">
        <f>H41/G41</f>
        <v>0.47115384615384615</v>
      </c>
      <c r="I42" s="62">
        <f>I41/G41</f>
        <v>0.52884615384615385</v>
      </c>
      <c r="J42" s="57"/>
      <c r="K42" s="61">
        <f>K41/J41</f>
        <v>0.5</v>
      </c>
      <c r="L42" s="62">
        <f>L41/J41</f>
        <v>0.5</v>
      </c>
      <c r="M42" s="57"/>
      <c r="N42" s="61">
        <f>N41/M41</f>
        <v>0.29629629629629628</v>
      </c>
      <c r="O42" s="62">
        <f>O41/M41</f>
        <v>0.70370370370370372</v>
      </c>
      <c r="P42" s="57"/>
      <c r="Q42" s="61">
        <f>Q41/P41</f>
        <v>0.61111111111111116</v>
      </c>
      <c r="R42" s="62">
        <f>R41/P41</f>
        <v>0.3888888888888889</v>
      </c>
      <c r="S42" s="57"/>
      <c r="T42" s="61">
        <f>T41/S41</f>
        <v>0.4</v>
      </c>
      <c r="U42" s="62">
        <f>U41/S41</f>
        <v>0.6</v>
      </c>
      <c r="V42" s="57"/>
      <c r="W42" s="61">
        <f>W41/V41</f>
        <v>0</v>
      </c>
      <c r="X42" s="62">
        <f>X41/V41</f>
        <v>1</v>
      </c>
    </row>
    <row r="43" spans="2:24" s="60" customFormat="1" ht="13.8" x14ac:dyDescent="0.3">
      <c r="B43" s="57" t="s">
        <v>57</v>
      </c>
      <c r="C43" s="57">
        <f>SUM(E43:X43)</f>
        <v>-193.70000000000005</v>
      </c>
      <c r="D43" s="57"/>
      <c r="E43" s="63">
        <f>E41*D4*130</f>
        <v>94.899999999999991</v>
      </c>
      <c r="F43" s="64">
        <f>F41*D4*-130</f>
        <v>-117</v>
      </c>
      <c r="G43" s="57"/>
      <c r="H43" s="63">
        <f>H41*G4*130</f>
        <v>127.39999999999999</v>
      </c>
      <c r="I43" s="64">
        <f>I41*G4*-130</f>
        <v>-143</v>
      </c>
      <c r="J43" s="57"/>
      <c r="K43" s="63">
        <f>K41*J4*130</f>
        <v>140.4</v>
      </c>
      <c r="L43" s="64">
        <f>L41*J4*-130</f>
        <v>-140.4</v>
      </c>
      <c r="M43" s="57"/>
      <c r="N43" s="63">
        <f>N41*M4*130</f>
        <v>83.2</v>
      </c>
      <c r="O43" s="64">
        <f>O41*M4*-130</f>
        <v>-197.6</v>
      </c>
      <c r="P43" s="57"/>
      <c r="Q43" s="63">
        <f>Q41*P4*130</f>
        <v>228.8</v>
      </c>
      <c r="R43" s="64">
        <f>R41*P4*-130</f>
        <v>-145.60000000000002</v>
      </c>
      <c r="S43" s="57"/>
      <c r="T43" s="63">
        <f>T41*S4*130</f>
        <v>83.2</v>
      </c>
      <c r="U43" s="64">
        <f>U41*S4*-130</f>
        <v>-124.8</v>
      </c>
      <c r="V43" s="57"/>
      <c r="W43" s="63">
        <f>W41*V4*130</f>
        <v>0</v>
      </c>
      <c r="X43" s="64">
        <f>X41*V4*-130</f>
        <v>-83.2</v>
      </c>
    </row>
    <row r="44" spans="2:24" x14ac:dyDescent="0.3">
      <c r="E44" s="53"/>
      <c r="F44" s="54"/>
      <c r="H44" s="53"/>
      <c r="I44" s="54"/>
      <c r="K44" s="53"/>
      <c r="L44" s="54"/>
      <c r="N44" s="53"/>
      <c r="O44" s="54"/>
      <c r="Q44" s="53"/>
      <c r="R44" s="54"/>
      <c r="T44" s="53"/>
      <c r="U44" s="54"/>
      <c r="W44" s="53"/>
      <c r="X44" s="54"/>
    </row>
    <row r="45" spans="2:24" x14ac:dyDescent="0.3">
      <c r="E45" s="53"/>
      <c r="F45" s="54"/>
      <c r="H45" s="53"/>
      <c r="I45" s="54"/>
      <c r="K45" s="53"/>
      <c r="L45" s="54"/>
      <c r="N45" s="53"/>
      <c r="O45" s="54"/>
      <c r="Q45" s="53"/>
      <c r="R45" s="54"/>
      <c r="T45" s="53"/>
      <c r="U45" s="54"/>
      <c r="W45" s="53"/>
      <c r="X45" s="54"/>
    </row>
    <row r="46" spans="2:24" x14ac:dyDescent="0.3">
      <c r="B46" s="43" t="s">
        <v>54</v>
      </c>
    </row>
    <row r="47" spans="2:24" ht="48.75" customHeight="1" x14ac:dyDescent="0.3">
      <c r="B47" s="76" t="s">
        <v>55</v>
      </c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</row>
    <row r="48" spans="2:24" ht="29.25" customHeight="1" x14ac:dyDescent="0.3">
      <c r="B48" s="76" t="s">
        <v>58</v>
      </c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</row>
    <row r="49" spans="2:24" ht="33" customHeight="1" x14ac:dyDescent="0.3">
      <c r="B49" s="76" t="s">
        <v>63</v>
      </c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</row>
    <row r="50" spans="2:24" ht="33" customHeight="1" x14ac:dyDescent="0.3">
      <c r="B50" s="76" t="s">
        <v>70</v>
      </c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</row>
    <row r="51" spans="2:24" ht="14.4" customHeight="1" x14ac:dyDescent="0.3">
      <c r="B51" s="76" t="s">
        <v>59</v>
      </c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</row>
    <row r="52" spans="2:24" x14ac:dyDescent="0.3"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</row>
    <row r="53" spans="2:24" x14ac:dyDescent="0.3"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</row>
    <row r="54" spans="2:24" x14ac:dyDescent="0.3"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</row>
    <row r="55" spans="2:24" x14ac:dyDescent="0.3"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</row>
    <row r="56" spans="2:24" x14ac:dyDescent="0.3">
      <c r="B56" s="76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</row>
    <row r="57" spans="2:24" x14ac:dyDescent="0.3"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</row>
    <row r="58" spans="2:24" x14ac:dyDescent="0.3"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</row>
  </sheetData>
  <mergeCells count="26">
    <mergeCell ref="Y3:Y5"/>
    <mergeCell ref="A6:Y6"/>
    <mergeCell ref="A1:X1"/>
    <mergeCell ref="D3:X3"/>
    <mergeCell ref="D4:F4"/>
    <mergeCell ref="G4:I4"/>
    <mergeCell ref="J4:L4"/>
    <mergeCell ref="M4:O4"/>
    <mergeCell ref="P4:R4"/>
    <mergeCell ref="S4:U4"/>
    <mergeCell ref="V4:X4"/>
    <mergeCell ref="A3:A5"/>
    <mergeCell ref="B3:B5"/>
    <mergeCell ref="C3:C5"/>
    <mergeCell ref="B47:X47"/>
    <mergeCell ref="B48:X48"/>
    <mergeCell ref="B49:X49"/>
    <mergeCell ref="B50:X50"/>
    <mergeCell ref="B51:X51"/>
    <mergeCell ref="B58:X58"/>
    <mergeCell ref="B52:X52"/>
    <mergeCell ref="B53:X53"/>
    <mergeCell ref="B54:X54"/>
    <mergeCell ref="B55:X55"/>
    <mergeCell ref="B56:X56"/>
    <mergeCell ref="B57:X5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SETKA DEPO</vt:lpstr>
      <vt:lpstr>STAT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Голубкин Денис Юрьевич</dc:creator>
  <cp:lastModifiedBy>Denis Golubkin</cp:lastModifiedBy>
  <dcterms:created xsi:type="dcterms:W3CDTF">2013-11-28T14:39:09Z</dcterms:created>
  <dcterms:modified xsi:type="dcterms:W3CDTF">2014-01-19T21:57:52Z</dcterms:modified>
</cp:coreProperties>
</file>